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ter\01. Statement of Financial Performance (Water)\"/>
    </mc:Choice>
  </mc:AlternateContent>
  <bookViews>
    <workbookView xWindow="480" yWindow="60" windowWidth="13275" windowHeight="7170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'DC33'!$A$1:$AA$56</definedName>
    <definedName name="_xlnm.Print_Area" localSheetId="10">'DC34'!$A$1:$AA$56</definedName>
    <definedName name="_xlnm.Print_Area" localSheetId="15">'DC35'!$A$1:$AA$56</definedName>
    <definedName name="_xlnm.Print_Area" localSheetId="21">'DC36'!$A$1:$AA$56</definedName>
    <definedName name="_xlnm.Print_Area" localSheetId="26">'DC47'!$A$1:$AA$56</definedName>
    <definedName name="_xlnm.Print_Area" localSheetId="0">'LIM331'!$A$1:$AA$56</definedName>
    <definedName name="_xlnm.Print_Area" localSheetId="1">'LIM332'!$A$1:$AA$56</definedName>
    <definedName name="_xlnm.Print_Area" localSheetId="2">'LIM333'!$A$1:$AA$56</definedName>
    <definedName name="_xlnm.Print_Area" localSheetId="3">'LIM334'!$A$1:$AA$56</definedName>
    <definedName name="_xlnm.Print_Area" localSheetId="4">'LIM335'!$A$1:$AA$56</definedName>
    <definedName name="_xlnm.Print_Area" localSheetId="6">'LIM341'!$A$1:$AA$56</definedName>
    <definedName name="_xlnm.Print_Area" localSheetId="7">'LIM343'!$A$1:$AA$56</definedName>
    <definedName name="_xlnm.Print_Area" localSheetId="8">'LIM344'!$A$1:$AA$56</definedName>
    <definedName name="_xlnm.Print_Area" localSheetId="9">'LIM345'!$A$1:$AA$56</definedName>
    <definedName name="_xlnm.Print_Area" localSheetId="11">'LIM351'!$A$1:$AA$56</definedName>
    <definedName name="_xlnm.Print_Area" localSheetId="12">'LIM353'!$A$1:$AA$56</definedName>
    <definedName name="_xlnm.Print_Area" localSheetId="13">'LIM354'!$A$1:$AA$56</definedName>
    <definedName name="_xlnm.Print_Area" localSheetId="14">'LIM355'!$A$1:$AA$56</definedName>
    <definedName name="_xlnm.Print_Area" localSheetId="16">'LIM361'!$A$1:$AA$56</definedName>
    <definedName name="_xlnm.Print_Area" localSheetId="17">'LIM362'!$A$1:$AA$56</definedName>
    <definedName name="_xlnm.Print_Area" localSheetId="18">'LIM366'!$A$1:$AA$56</definedName>
    <definedName name="_xlnm.Print_Area" localSheetId="19">'LIM367'!$A$1:$AA$56</definedName>
    <definedName name="_xlnm.Print_Area" localSheetId="20">'LIM368'!$A$1:$AA$56</definedName>
    <definedName name="_xlnm.Print_Area" localSheetId="22">'LIM471'!$A$1:$AA$56</definedName>
    <definedName name="_xlnm.Print_Area" localSheetId="23">'LIM472'!$A$1:$AA$56</definedName>
    <definedName name="_xlnm.Print_Area" localSheetId="24">'LIM473'!$A$1:$AA$56</definedName>
    <definedName name="_xlnm.Print_Area" localSheetId="25">'LIM476'!$A$1:$AA$56</definedName>
    <definedName name="_xlnm.Print_Area" localSheetId="27">Summary!$A$1:$AA$56</definedName>
  </definedNames>
  <calcPr calcId="162913"/>
</workbook>
</file>

<file path=xl/calcChain.xml><?xml version="1.0" encoding="utf-8"?>
<calcChain xmlns="http://schemas.openxmlformats.org/spreadsheetml/2006/main">
  <c r="V47" i="1" l="1"/>
  <c r="M45" i="2"/>
  <c r="M47" i="2" s="1"/>
  <c r="L45" i="10"/>
  <c r="L47" i="10" s="1"/>
  <c r="Q45" i="11"/>
  <c r="Q47" i="11" s="1"/>
  <c r="C45" i="17"/>
  <c r="C47" i="17" s="1"/>
  <c r="C45" i="18"/>
  <c r="C47" i="18" s="1"/>
  <c r="E45" i="23"/>
  <c r="E47" i="23" s="1"/>
  <c r="O43" i="5"/>
  <c r="O45" i="5" s="1"/>
  <c r="O47" i="5" s="1"/>
  <c r="U43" i="15"/>
  <c r="U45" i="15" s="1"/>
  <c r="U47" i="15" s="1"/>
  <c r="D43" i="27"/>
  <c r="D45" i="27" s="1"/>
  <c r="D47" i="27" s="1"/>
  <c r="P43" i="28"/>
  <c r="P45" i="28" s="1"/>
  <c r="P47" i="28" s="1"/>
  <c r="Y41" i="2"/>
  <c r="Y43" i="2" s="1"/>
  <c r="Y45" i="2" s="1"/>
  <c r="Y47" i="2" s="1"/>
  <c r="U41" i="3"/>
  <c r="U43" i="3" s="1"/>
  <c r="U45" i="3" s="1"/>
  <c r="U47" i="3" s="1"/>
  <c r="N41" i="6"/>
  <c r="N43" i="6" s="1"/>
  <c r="N45" i="6" s="1"/>
  <c r="N47" i="6" s="1"/>
  <c r="K41" i="6"/>
  <c r="K43" i="6" s="1"/>
  <c r="K45" i="6" s="1"/>
  <c r="K47" i="6" s="1"/>
  <c r="C41" i="9"/>
  <c r="C43" i="9" s="1"/>
  <c r="C45" i="9" s="1"/>
  <c r="C47" i="9" s="1"/>
  <c r="S41" i="13"/>
  <c r="S43" i="13" s="1"/>
  <c r="S45" i="13" s="1"/>
  <c r="S47" i="13" s="1"/>
  <c r="R41" i="16"/>
  <c r="R43" i="16" s="1"/>
  <c r="R45" i="16" s="1"/>
  <c r="R47" i="16" s="1"/>
  <c r="I41" i="20"/>
  <c r="I43" i="20" s="1"/>
  <c r="I45" i="20" s="1"/>
  <c r="I47" i="20" s="1"/>
  <c r="F41" i="23"/>
  <c r="F43" i="23" s="1"/>
  <c r="F45" i="23" s="1"/>
  <c r="F47" i="23" s="1"/>
  <c r="V41" i="24"/>
  <c r="V43" i="24" s="1"/>
  <c r="V45" i="24" s="1"/>
  <c r="V47" i="24" s="1"/>
  <c r="P41" i="24"/>
  <c r="P43" i="24" s="1"/>
  <c r="P45" i="24" s="1"/>
  <c r="P47" i="24" s="1"/>
  <c r="E41" i="24"/>
  <c r="E43" i="24" s="1"/>
  <c r="E45" i="24" s="1"/>
  <c r="E47" i="24" s="1"/>
  <c r="D41" i="24"/>
  <c r="D43" i="24" s="1"/>
  <c r="D45" i="24" s="1"/>
  <c r="D47" i="24" s="1"/>
  <c r="T41" i="26"/>
  <c r="T43" i="26" s="1"/>
  <c r="T45" i="26" s="1"/>
  <c r="T47" i="26" s="1"/>
  <c r="K41" i="26"/>
  <c r="K43" i="26" s="1"/>
  <c r="K45" i="26" s="1"/>
  <c r="K47" i="26" s="1"/>
  <c r="Q41" i="27"/>
  <c r="Q43" i="27" s="1"/>
  <c r="Q45" i="27" s="1"/>
  <c r="Q47" i="27" s="1"/>
  <c r="AA37" i="2"/>
  <c r="AA41" i="2" s="1"/>
  <c r="AA43" i="2" s="1"/>
  <c r="AA45" i="2" s="1"/>
  <c r="AA47" i="2" s="1"/>
  <c r="Y37" i="2"/>
  <c r="S37" i="2"/>
  <c r="S41" i="2" s="1"/>
  <c r="S43" i="2" s="1"/>
  <c r="S45" i="2" s="1"/>
  <c r="S47" i="2" s="1"/>
  <c r="H37" i="2"/>
  <c r="H41" i="2" s="1"/>
  <c r="H43" i="2" s="1"/>
  <c r="H45" i="2" s="1"/>
  <c r="H47" i="2" s="1"/>
  <c r="G37" i="2"/>
  <c r="G41" i="2" s="1"/>
  <c r="G43" i="2" s="1"/>
  <c r="G45" i="2" s="1"/>
  <c r="G47" i="2" s="1"/>
  <c r="W37" i="4"/>
  <c r="W41" i="4" s="1"/>
  <c r="W43" i="4" s="1"/>
  <c r="W45" i="4" s="1"/>
  <c r="W47" i="4" s="1"/>
  <c r="K37" i="4"/>
  <c r="K41" i="4" s="1"/>
  <c r="K43" i="4" s="1"/>
  <c r="K45" i="4" s="1"/>
  <c r="K47" i="4" s="1"/>
  <c r="E37" i="4"/>
  <c r="E41" i="4" s="1"/>
  <c r="E43" i="4" s="1"/>
  <c r="E45" i="4" s="1"/>
  <c r="E47" i="4" s="1"/>
  <c r="Q37" i="5"/>
  <c r="Q41" i="5" s="1"/>
  <c r="Q43" i="5" s="1"/>
  <c r="Q45" i="5" s="1"/>
  <c r="Q47" i="5" s="1"/>
  <c r="K37" i="5"/>
  <c r="K41" i="5" s="1"/>
  <c r="K43" i="5" s="1"/>
  <c r="K45" i="5" s="1"/>
  <c r="K47" i="5" s="1"/>
  <c r="H37" i="6"/>
  <c r="H41" i="6" s="1"/>
  <c r="H43" i="6" s="1"/>
  <c r="H45" i="6" s="1"/>
  <c r="H47" i="6" s="1"/>
  <c r="X37" i="7"/>
  <c r="L37" i="7"/>
  <c r="L41" i="7" s="1"/>
  <c r="L43" i="7" s="1"/>
  <c r="L45" i="7" s="1"/>
  <c r="L47" i="7" s="1"/>
  <c r="F37" i="7"/>
  <c r="F41" i="7" s="1"/>
  <c r="F43" i="7" s="1"/>
  <c r="F45" i="7" s="1"/>
  <c r="F47" i="7" s="1"/>
  <c r="S37" i="8"/>
  <c r="S41" i="8" s="1"/>
  <c r="S43" i="8" s="1"/>
  <c r="S45" i="8" s="1"/>
  <c r="S47" i="8" s="1"/>
  <c r="M37" i="8"/>
  <c r="M41" i="8" s="1"/>
  <c r="M43" i="8" s="1"/>
  <c r="M45" i="8" s="1"/>
  <c r="M47" i="8" s="1"/>
  <c r="L37" i="8"/>
  <c r="L41" i="8" s="1"/>
  <c r="L43" i="8" s="1"/>
  <c r="L45" i="8" s="1"/>
  <c r="L47" i="8" s="1"/>
  <c r="R37" i="9"/>
  <c r="R41" i="9" s="1"/>
  <c r="R43" i="9" s="1"/>
  <c r="R45" i="9" s="1"/>
  <c r="R47" i="9" s="1"/>
  <c r="G37" i="9"/>
  <c r="G41" i="9" s="1"/>
  <c r="G43" i="9" s="1"/>
  <c r="G45" i="9" s="1"/>
  <c r="G47" i="9" s="1"/>
  <c r="Y37" i="10"/>
  <c r="Y41" i="10" s="1"/>
  <c r="Y43" i="10" s="1"/>
  <c r="Y45" i="10" s="1"/>
  <c r="Y47" i="10" s="1"/>
  <c r="S37" i="11"/>
  <c r="S41" i="11" s="1"/>
  <c r="S43" i="11" s="1"/>
  <c r="S45" i="11" s="1"/>
  <c r="S47" i="11" s="1"/>
  <c r="M37" i="11"/>
  <c r="M41" i="11" s="1"/>
  <c r="M43" i="11" s="1"/>
  <c r="M45" i="11" s="1"/>
  <c r="M47" i="11" s="1"/>
  <c r="O37" i="13"/>
  <c r="O41" i="13" s="1"/>
  <c r="O43" i="13" s="1"/>
  <c r="O45" i="13" s="1"/>
  <c r="O47" i="13" s="1"/>
  <c r="I37" i="13"/>
  <c r="I41" i="13" s="1"/>
  <c r="I43" i="13" s="1"/>
  <c r="I45" i="13" s="1"/>
  <c r="I47" i="13" s="1"/>
  <c r="U37" i="14"/>
  <c r="U41" i="14" s="1"/>
  <c r="U43" i="14" s="1"/>
  <c r="U45" i="14" s="1"/>
  <c r="U47" i="14" s="1"/>
  <c r="O37" i="14"/>
  <c r="O41" i="14" s="1"/>
  <c r="O43" i="14" s="1"/>
  <c r="O45" i="14" s="1"/>
  <c r="O47" i="14" s="1"/>
  <c r="C37" i="14"/>
  <c r="C41" i="14" s="1"/>
  <c r="C43" i="14" s="1"/>
  <c r="C45" i="14" s="1"/>
  <c r="C47" i="14" s="1"/>
  <c r="U37" i="15"/>
  <c r="U41" i="15" s="1"/>
  <c r="I37" i="15"/>
  <c r="I41" i="15" s="1"/>
  <c r="I43" i="15" s="1"/>
  <c r="I45" i="15" s="1"/>
  <c r="I47" i="15" s="1"/>
  <c r="C37" i="15"/>
  <c r="C41" i="15" s="1"/>
  <c r="C43" i="15" s="1"/>
  <c r="C45" i="15" s="1"/>
  <c r="C47" i="15" s="1"/>
  <c r="U37" i="16"/>
  <c r="U41" i="16" s="1"/>
  <c r="U43" i="16" s="1"/>
  <c r="U45" i="16" s="1"/>
  <c r="U47" i="16" s="1"/>
  <c r="O37" i="16"/>
  <c r="O41" i="16" s="1"/>
  <c r="O43" i="16" s="1"/>
  <c r="O45" i="16" s="1"/>
  <c r="O47" i="16" s="1"/>
  <c r="I37" i="16"/>
  <c r="I41" i="16" s="1"/>
  <c r="I43" i="16" s="1"/>
  <c r="I45" i="16" s="1"/>
  <c r="I47" i="16" s="1"/>
  <c r="C37" i="16"/>
  <c r="C41" i="16" s="1"/>
  <c r="C43" i="16" s="1"/>
  <c r="C45" i="16" s="1"/>
  <c r="C47" i="16" s="1"/>
  <c r="R37" i="17"/>
  <c r="R41" i="17" s="1"/>
  <c r="R43" i="17" s="1"/>
  <c r="R45" i="17" s="1"/>
  <c r="R47" i="17" s="1"/>
  <c r="Q37" i="17"/>
  <c r="Q41" i="17" s="1"/>
  <c r="Q43" i="17" s="1"/>
  <c r="Q45" i="17" s="1"/>
  <c r="Q47" i="17" s="1"/>
  <c r="R37" i="18"/>
  <c r="R41" i="18" s="1"/>
  <c r="R43" i="18" s="1"/>
  <c r="R45" i="18" s="1"/>
  <c r="R47" i="18" s="1"/>
  <c r="Q37" i="18"/>
  <c r="Q41" i="18" s="1"/>
  <c r="Q43" i="18" s="1"/>
  <c r="Q45" i="18" s="1"/>
  <c r="Q47" i="18" s="1"/>
  <c r="R37" i="19"/>
  <c r="R41" i="19" s="1"/>
  <c r="R43" i="19" s="1"/>
  <c r="R45" i="19" s="1"/>
  <c r="R47" i="19" s="1"/>
  <c r="Q37" i="19"/>
  <c r="Q41" i="19" s="1"/>
  <c r="Q43" i="19" s="1"/>
  <c r="Q45" i="19" s="1"/>
  <c r="Q47" i="19" s="1"/>
  <c r="S37" i="20"/>
  <c r="S41" i="20" s="1"/>
  <c r="S43" i="20" s="1"/>
  <c r="S45" i="20" s="1"/>
  <c r="S47" i="20" s="1"/>
  <c r="R37" i="20"/>
  <c r="R41" i="20" s="1"/>
  <c r="R43" i="20" s="1"/>
  <c r="R45" i="20" s="1"/>
  <c r="R47" i="20" s="1"/>
  <c r="S37" i="21"/>
  <c r="S41" i="21" s="1"/>
  <c r="S43" i="21" s="1"/>
  <c r="S45" i="21" s="1"/>
  <c r="S47" i="21" s="1"/>
  <c r="S37" i="22"/>
  <c r="S41" i="22" s="1"/>
  <c r="S43" i="22" s="1"/>
  <c r="S45" i="22" s="1"/>
  <c r="S47" i="22" s="1"/>
  <c r="S37" i="23"/>
  <c r="S41" i="23" s="1"/>
  <c r="S43" i="23" s="1"/>
  <c r="S45" i="23" s="1"/>
  <c r="S47" i="23" s="1"/>
  <c r="V37" i="24"/>
  <c r="U37" i="24"/>
  <c r="U41" i="24" s="1"/>
  <c r="U43" i="24" s="1"/>
  <c r="U45" i="24" s="1"/>
  <c r="U47" i="24" s="1"/>
  <c r="P37" i="24"/>
  <c r="O37" i="24"/>
  <c r="O41" i="24" s="1"/>
  <c r="O43" i="24" s="1"/>
  <c r="O45" i="24" s="1"/>
  <c r="O47" i="24" s="1"/>
  <c r="J37" i="24"/>
  <c r="J41" i="24" s="1"/>
  <c r="J43" i="24" s="1"/>
  <c r="J45" i="24" s="1"/>
  <c r="J47" i="24" s="1"/>
  <c r="I37" i="24"/>
  <c r="I41" i="24" s="1"/>
  <c r="I43" i="24" s="1"/>
  <c r="I45" i="24" s="1"/>
  <c r="I47" i="24" s="1"/>
  <c r="D37" i="24"/>
  <c r="C37" i="24"/>
  <c r="C41" i="24" s="1"/>
  <c r="C43" i="24" s="1"/>
  <c r="C45" i="24" s="1"/>
  <c r="C47" i="24" s="1"/>
  <c r="V37" i="25"/>
  <c r="V41" i="25" s="1"/>
  <c r="V43" i="25" s="1"/>
  <c r="V45" i="25" s="1"/>
  <c r="V47" i="25" s="1"/>
  <c r="U37" i="25"/>
  <c r="U41" i="25" s="1"/>
  <c r="U43" i="25" s="1"/>
  <c r="U45" i="25" s="1"/>
  <c r="U47" i="25" s="1"/>
  <c r="P37" i="25"/>
  <c r="P41" i="25" s="1"/>
  <c r="P43" i="25" s="1"/>
  <c r="P45" i="25" s="1"/>
  <c r="P47" i="25" s="1"/>
  <c r="O37" i="25"/>
  <c r="O41" i="25" s="1"/>
  <c r="O43" i="25" s="1"/>
  <c r="O45" i="25" s="1"/>
  <c r="O47" i="25" s="1"/>
  <c r="J37" i="25"/>
  <c r="J41" i="25" s="1"/>
  <c r="J43" i="25" s="1"/>
  <c r="J45" i="25" s="1"/>
  <c r="J47" i="25" s="1"/>
  <c r="I37" i="25"/>
  <c r="I41" i="25" s="1"/>
  <c r="I43" i="25" s="1"/>
  <c r="I45" i="25" s="1"/>
  <c r="I47" i="25" s="1"/>
  <c r="D37" i="25"/>
  <c r="D41" i="25" s="1"/>
  <c r="D43" i="25" s="1"/>
  <c r="D45" i="25" s="1"/>
  <c r="D47" i="25" s="1"/>
  <c r="C37" i="25"/>
  <c r="C41" i="25" s="1"/>
  <c r="C43" i="25" s="1"/>
  <c r="C45" i="25" s="1"/>
  <c r="C47" i="25" s="1"/>
  <c r="W37" i="26"/>
  <c r="W41" i="26" s="1"/>
  <c r="W43" i="26" s="1"/>
  <c r="W45" i="26" s="1"/>
  <c r="W47" i="26" s="1"/>
  <c r="V37" i="26"/>
  <c r="V41" i="26" s="1"/>
  <c r="V43" i="26" s="1"/>
  <c r="V45" i="26" s="1"/>
  <c r="V47" i="26" s="1"/>
  <c r="T37" i="26"/>
  <c r="Q37" i="26"/>
  <c r="Q41" i="26" s="1"/>
  <c r="Q43" i="26" s="1"/>
  <c r="Q45" i="26" s="1"/>
  <c r="Q47" i="26" s="1"/>
  <c r="P37" i="26"/>
  <c r="P41" i="26" s="1"/>
  <c r="P43" i="26" s="1"/>
  <c r="P45" i="26" s="1"/>
  <c r="P47" i="26" s="1"/>
  <c r="K37" i="26"/>
  <c r="J37" i="26"/>
  <c r="J41" i="26" s="1"/>
  <c r="J43" i="26" s="1"/>
  <c r="J45" i="26" s="1"/>
  <c r="J47" i="26" s="1"/>
  <c r="E37" i="26"/>
  <c r="E41" i="26" s="1"/>
  <c r="E43" i="26" s="1"/>
  <c r="E45" i="26" s="1"/>
  <c r="E47" i="26" s="1"/>
  <c r="D37" i="26"/>
  <c r="D41" i="26" s="1"/>
  <c r="D43" i="26" s="1"/>
  <c r="D45" i="26" s="1"/>
  <c r="D47" i="26" s="1"/>
  <c r="W37" i="27"/>
  <c r="W41" i="27" s="1"/>
  <c r="W43" i="27" s="1"/>
  <c r="W45" i="27" s="1"/>
  <c r="W47" i="27" s="1"/>
  <c r="V37" i="27"/>
  <c r="V41" i="27" s="1"/>
  <c r="V43" i="27" s="1"/>
  <c r="V45" i="27" s="1"/>
  <c r="V47" i="27" s="1"/>
  <c r="T37" i="27"/>
  <c r="T41" i="27" s="1"/>
  <c r="T43" i="27" s="1"/>
  <c r="T45" i="27" s="1"/>
  <c r="T47" i="27" s="1"/>
  <c r="Q37" i="27"/>
  <c r="P37" i="27"/>
  <c r="P41" i="27" s="1"/>
  <c r="P43" i="27" s="1"/>
  <c r="P45" i="27" s="1"/>
  <c r="P47" i="27" s="1"/>
  <c r="K37" i="27"/>
  <c r="K41" i="27" s="1"/>
  <c r="K43" i="27" s="1"/>
  <c r="K45" i="27" s="1"/>
  <c r="K47" i="27" s="1"/>
  <c r="J37" i="27"/>
  <c r="J41" i="27" s="1"/>
  <c r="J43" i="27" s="1"/>
  <c r="J45" i="27" s="1"/>
  <c r="J47" i="27" s="1"/>
  <c r="H37" i="27"/>
  <c r="H41" i="27" s="1"/>
  <c r="H43" i="27" s="1"/>
  <c r="H45" i="27" s="1"/>
  <c r="H47" i="27" s="1"/>
  <c r="E37" i="27"/>
  <c r="E41" i="27" s="1"/>
  <c r="E43" i="27" s="1"/>
  <c r="E45" i="27" s="1"/>
  <c r="E47" i="27" s="1"/>
  <c r="D37" i="27"/>
  <c r="D41" i="27" s="1"/>
  <c r="W37" i="28"/>
  <c r="W41" i="28" s="1"/>
  <c r="W43" i="28" s="1"/>
  <c r="W45" i="28" s="1"/>
  <c r="W47" i="28" s="1"/>
  <c r="V37" i="28"/>
  <c r="V41" i="28" s="1"/>
  <c r="V43" i="28" s="1"/>
  <c r="V45" i="28" s="1"/>
  <c r="V47" i="28" s="1"/>
  <c r="Q37" i="28"/>
  <c r="Q41" i="28" s="1"/>
  <c r="Q43" i="28" s="1"/>
  <c r="Q45" i="28" s="1"/>
  <c r="Q47" i="28" s="1"/>
  <c r="P37" i="28"/>
  <c r="P41" i="28" s="1"/>
  <c r="K37" i="28"/>
  <c r="K41" i="28" s="1"/>
  <c r="K43" i="28" s="1"/>
  <c r="K45" i="28" s="1"/>
  <c r="K47" i="28" s="1"/>
  <c r="J37" i="28"/>
  <c r="J41" i="28" s="1"/>
  <c r="J43" i="28" s="1"/>
  <c r="J45" i="28" s="1"/>
  <c r="J47" i="28" s="1"/>
  <c r="E37" i="28"/>
  <c r="E41" i="28" s="1"/>
  <c r="E43" i="28" s="1"/>
  <c r="E45" i="28" s="1"/>
  <c r="E47" i="28" s="1"/>
  <c r="D37" i="28"/>
  <c r="D41" i="28" s="1"/>
  <c r="D43" i="28" s="1"/>
  <c r="D45" i="28" s="1"/>
  <c r="D47" i="28" s="1"/>
  <c r="W37" i="1"/>
  <c r="W41" i="1" s="1"/>
  <c r="W43" i="1" s="1"/>
  <c r="W45" i="1" s="1"/>
  <c r="W47" i="1" s="1"/>
  <c r="V37" i="1"/>
  <c r="V41" i="1" s="1"/>
  <c r="V43" i="1" s="1"/>
  <c r="V45" i="1" s="1"/>
  <c r="Q37" i="1"/>
  <c r="Q41" i="1" s="1"/>
  <c r="Q43" i="1" s="1"/>
  <c r="Q45" i="1" s="1"/>
  <c r="Q47" i="1" s="1"/>
  <c r="P37" i="1"/>
  <c r="P41" i="1" s="1"/>
  <c r="P43" i="1" s="1"/>
  <c r="P45" i="1" s="1"/>
  <c r="P47" i="1" s="1"/>
  <c r="L37" i="1"/>
  <c r="L41" i="1" s="1"/>
  <c r="L43" i="1" s="1"/>
  <c r="L45" i="1" s="1"/>
  <c r="L47" i="1" s="1"/>
  <c r="K37" i="1"/>
  <c r="K41" i="1" s="1"/>
  <c r="K43" i="1" s="1"/>
  <c r="K45" i="1" s="1"/>
  <c r="K47" i="1" s="1"/>
  <c r="J37" i="1"/>
  <c r="J41" i="1" s="1"/>
  <c r="J43" i="1" s="1"/>
  <c r="J45" i="1" s="1"/>
  <c r="J47" i="1" s="1"/>
  <c r="E37" i="1"/>
  <c r="E41" i="1" s="1"/>
  <c r="E43" i="1" s="1"/>
  <c r="E45" i="1" s="1"/>
  <c r="E47" i="1" s="1"/>
  <c r="D37" i="1"/>
  <c r="D41" i="1" s="1"/>
  <c r="D43" i="1" s="1"/>
  <c r="D45" i="1" s="1"/>
  <c r="D47" i="1" s="1"/>
  <c r="AA35" i="2"/>
  <c r="Y35" i="2"/>
  <c r="X35" i="2"/>
  <c r="Z35" i="2" s="1"/>
  <c r="W35" i="2"/>
  <c r="V35" i="2"/>
  <c r="U35" i="2"/>
  <c r="T35" i="2"/>
  <c r="S35" i="2"/>
  <c r="R35" i="2"/>
  <c r="R37" i="2" s="1"/>
  <c r="R41" i="2" s="1"/>
  <c r="R43" i="2" s="1"/>
  <c r="R45" i="2" s="1"/>
  <c r="R47" i="2" s="1"/>
  <c r="Q35" i="2"/>
  <c r="P35" i="2"/>
  <c r="O35" i="2"/>
  <c r="N35" i="2"/>
  <c r="M35" i="2"/>
  <c r="L35" i="2"/>
  <c r="L37" i="2" s="1"/>
  <c r="L41" i="2" s="1"/>
  <c r="L43" i="2" s="1"/>
  <c r="L45" i="2" s="1"/>
  <c r="L47" i="2" s="1"/>
  <c r="K35" i="2"/>
  <c r="J35" i="2"/>
  <c r="I35" i="2"/>
  <c r="H35" i="2"/>
  <c r="G35" i="2"/>
  <c r="F35" i="2"/>
  <c r="E35" i="2"/>
  <c r="D35" i="2"/>
  <c r="C35" i="2"/>
  <c r="AA35" i="3"/>
  <c r="Y35" i="3"/>
  <c r="Y37" i="3" s="1"/>
  <c r="Y41" i="3" s="1"/>
  <c r="Y43" i="3" s="1"/>
  <c r="Y45" i="3" s="1"/>
  <c r="Y47" i="3" s="1"/>
  <c r="X35" i="3"/>
  <c r="Z35" i="3" s="1"/>
  <c r="W35" i="3"/>
  <c r="V35" i="3"/>
  <c r="U35" i="3"/>
  <c r="T35" i="3"/>
  <c r="S35" i="3"/>
  <c r="S37" i="3" s="1"/>
  <c r="S41" i="3" s="1"/>
  <c r="S43" i="3" s="1"/>
  <c r="S45" i="3" s="1"/>
  <c r="S47" i="3" s="1"/>
  <c r="R35" i="3"/>
  <c r="Q35" i="3"/>
  <c r="P35" i="3"/>
  <c r="O35" i="3"/>
  <c r="N35" i="3"/>
  <c r="M35" i="3"/>
  <c r="L35" i="3"/>
  <c r="K35" i="3"/>
  <c r="J35" i="3"/>
  <c r="I35" i="3"/>
  <c r="H35" i="3"/>
  <c r="G35" i="3"/>
  <c r="G37" i="3" s="1"/>
  <c r="G41" i="3" s="1"/>
  <c r="G43" i="3" s="1"/>
  <c r="G45" i="3" s="1"/>
  <c r="G47" i="3" s="1"/>
  <c r="F35" i="3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W35" i="6"/>
  <c r="V35" i="6"/>
  <c r="U35" i="6"/>
  <c r="T35" i="6"/>
  <c r="T37" i="6" s="1"/>
  <c r="T41" i="6" s="1"/>
  <c r="T43" i="6" s="1"/>
  <c r="T45" i="6" s="1"/>
  <c r="T47" i="6" s="1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AA37" i="7" s="1"/>
  <c r="AA41" i="7" s="1"/>
  <c r="AA43" i="7" s="1"/>
  <c r="AA45" i="7" s="1"/>
  <c r="AA47" i="7" s="1"/>
  <c r="Z35" i="7"/>
  <c r="Y35" i="7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Y37" i="9" s="1"/>
  <c r="Y41" i="9" s="1"/>
  <c r="Y43" i="9" s="1"/>
  <c r="Y45" i="9" s="1"/>
  <c r="Y47" i="9" s="1"/>
  <c r="X35" i="9"/>
  <c r="W35" i="9"/>
  <c r="V35" i="9"/>
  <c r="U35" i="9"/>
  <c r="T35" i="9"/>
  <c r="S35" i="9"/>
  <c r="S37" i="9" s="1"/>
  <c r="S41" i="9" s="1"/>
  <c r="S43" i="9" s="1"/>
  <c r="S45" i="9" s="1"/>
  <c r="S47" i="9" s="1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M37" i="10" s="1"/>
  <c r="M41" i="10" s="1"/>
  <c r="M43" i="10" s="1"/>
  <c r="M45" i="10" s="1"/>
  <c r="M47" i="10" s="1"/>
  <c r="L35" i="10"/>
  <c r="K35" i="10"/>
  <c r="J35" i="10"/>
  <c r="I35" i="10"/>
  <c r="H35" i="10"/>
  <c r="G35" i="10"/>
  <c r="G37" i="10" s="1"/>
  <c r="G41" i="10" s="1"/>
  <c r="G43" i="10" s="1"/>
  <c r="G45" i="10" s="1"/>
  <c r="G47" i="10" s="1"/>
  <c r="F35" i="10"/>
  <c r="E35" i="10"/>
  <c r="D35" i="10"/>
  <c r="C35" i="10"/>
  <c r="AA35" i="11"/>
  <c r="Y35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T37" i="12" s="1"/>
  <c r="T41" i="12" s="1"/>
  <c r="T43" i="12" s="1"/>
  <c r="T45" i="12" s="1"/>
  <c r="T47" i="12" s="1"/>
  <c r="S35" i="12"/>
  <c r="S37" i="12" s="1"/>
  <c r="S41" i="12" s="1"/>
  <c r="S43" i="12" s="1"/>
  <c r="S45" i="12" s="1"/>
  <c r="S47" i="12" s="1"/>
  <c r="R35" i="12"/>
  <c r="Q35" i="12"/>
  <c r="P35" i="12"/>
  <c r="O35" i="12"/>
  <c r="N35" i="12"/>
  <c r="M35" i="12"/>
  <c r="L35" i="12"/>
  <c r="K35" i="12"/>
  <c r="J35" i="12"/>
  <c r="I35" i="12"/>
  <c r="H35" i="12"/>
  <c r="H37" i="12" s="1"/>
  <c r="H41" i="12" s="1"/>
  <c r="H43" i="12" s="1"/>
  <c r="H45" i="12" s="1"/>
  <c r="H47" i="12" s="1"/>
  <c r="G35" i="12"/>
  <c r="F35" i="12"/>
  <c r="E35" i="12"/>
  <c r="D35" i="12"/>
  <c r="C35" i="12"/>
  <c r="AA35" i="13"/>
  <c r="AA37" i="13" s="1"/>
  <c r="AA41" i="13" s="1"/>
  <c r="AA43" i="13" s="1"/>
  <c r="AA45" i="13" s="1"/>
  <c r="AA47" i="13" s="1"/>
  <c r="Y35" i="13"/>
  <c r="Y37" i="13" s="1"/>
  <c r="Y41" i="13" s="1"/>
  <c r="Y43" i="13" s="1"/>
  <c r="Y45" i="13" s="1"/>
  <c r="Y47" i="13" s="1"/>
  <c r="X35" i="13"/>
  <c r="W35" i="13"/>
  <c r="V35" i="13"/>
  <c r="U35" i="13"/>
  <c r="T35" i="13"/>
  <c r="T37" i="13" s="1"/>
  <c r="T41" i="13" s="1"/>
  <c r="T43" i="13" s="1"/>
  <c r="T45" i="13" s="1"/>
  <c r="T47" i="13" s="1"/>
  <c r="S35" i="13"/>
  <c r="S37" i="13" s="1"/>
  <c r="R35" i="13"/>
  <c r="Q35" i="13"/>
  <c r="P35" i="13"/>
  <c r="O35" i="13"/>
  <c r="N35" i="13"/>
  <c r="M35" i="13"/>
  <c r="L35" i="13"/>
  <c r="K35" i="13"/>
  <c r="J35" i="13"/>
  <c r="I35" i="13"/>
  <c r="H35" i="13"/>
  <c r="H37" i="13" s="1"/>
  <c r="H41" i="13" s="1"/>
  <c r="H43" i="13" s="1"/>
  <c r="H45" i="13" s="1"/>
  <c r="H47" i="13" s="1"/>
  <c r="G35" i="13"/>
  <c r="G37" i="13" s="1"/>
  <c r="G41" i="13" s="1"/>
  <c r="G43" i="13" s="1"/>
  <c r="G45" i="13" s="1"/>
  <c r="G47" i="13" s="1"/>
  <c r="F35" i="13"/>
  <c r="E35" i="13"/>
  <c r="D35" i="13"/>
  <c r="C35" i="13"/>
  <c r="AA35" i="14"/>
  <c r="AA37" i="14" s="1"/>
  <c r="AA41" i="14" s="1"/>
  <c r="AA43" i="14" s="1"/>
  <c r="AA45" i="14" s="1"/>
  <c r="AA47" i="14" s="1"/>
  <c r="Y35" i="14"/>
  <c r="Y37" i="14" s="1"/>
  <c r="Y41" i="14" s="1"/>
  <c r="Y43" i="14" s="1"/>
  <c r="Y45" i="14" s="1"/>
  <c r="Y47" i="14" s="1"/>
  <c r="X35" i="14"/>
  <c r="W35" i="14"/>
  <c r="V35" i="14"/>
  <c r="U35" i="14"/>
  <c r="T35" i="14"/>
  <c r="S35" i="14"/>
  <c r="R35" i="14"/>
  <c r="Q35" i="14"/>
  <c r="P35" i="14"/>
  <c r="O35" i="14"/>
  <c r="N35" i="14"/>
  <c r="N37" i="14" s="1"/>
  <c r="N41" i="14" s="1"/>
  <c r="N43" i="14" s="1"/>
  <c r="N45" i="14" s="1"/>
  <c r="N47" i="14" s="1"/>
  <c r="M35" i="14"/>
  <c r="M37" i="14" s="1"/>
  <c r="M41" i="14" s="1"/>
  <c r="M43" i="14" s="1"/>
  <c r="M45" i="14" s="1"/>
  <c r="M47" i="14" s="1"/>
  <c r="L35" i="14"/>
  <c r="K35" i="14"/>
  <c r="J35" i="14"/>
  <c r="I35" i="14"/>
  <c r="H35" i="14"/>
  <c r="H37" i="14" s="1"/>
  <c r="H41" i="14" s="1"/>
  <c r="H43" i="14" s="1"/>
  <c r="H45" i="14" s="1"/>
  <c r="H47" i="14" s="1"/>
  <c r="G35" i="14"/>
  <c r="G37" i="14" s="1"/>
  <c r="G41" i="14" s="1"/>
  <c r="G43" i="14" s="1"/>
  <c r="G45" i="14" s="1"/>
  <c r="G47" i="14" s="1"/>
  <c r="F35" i="14"/>
  <c r="E35" i="14"/>
  <c r="D35" i="14"/>
  <c r="C35" i="14"/>
  <c r="AA35" i="15"/>
  <c r="Y35" i="15"/>
  <c r="X35" i="15"/>
  <c r="Z35" i="15" s="1"/>
  <c r="W35" i="15"/>
  <c r="V35" i="15"/>
  <c r="U35" i="15"/>
  <c r="T35" i="15"/>
  <c r="T37" i="15" s="1"/>
  <c r="T41" i="15" s="1"/>
  <c r="T43" i="15" s="1"/>
  <c r="T45" i="15" s="1"/>
  <c r="T47" i="15" s="1"/>
  <c r="S35" i="15"/>
  <c r="S37" i="15" s="1"/>
  <c r="S41" i="15" s="1"/>
  <c r="S43" i="15" s="1"/>
  <c r="S45" i="15" s="1"/>
  <c r="S47" i="15" s="1"/>
  <c r="R35" i="15"/>
  <c r="Q35" i="15"/>
  <c r="P35" i="15"/>
  <c r="O35" i="15"/>
  <c r="N35" i="15"/>
  <c r="N37" i="15" s="1"/>
  <c r="N41" i="15" s="1"/>
  <c r="N43" i="15" s="1"/>
  <c r="N45" i="15" s="1"/>
  <c r="N47" i="15" s="1"/>
  <c r="M35" i="15"/>
  <c r="M37" i="15" s="1"/>
  <c r="M41" i="15" s="1"/>
  <c r="M43" i="15" s="1"/>
  <c r="M45" i="15" s="1"/>
  <c r="M47" i="15" s="1"/>
  <c r="L35" i="15"/>
  <c r="K35" i="15"/>
  <c r="J35" i="15"/>
  <c r="I35" i="15"/>
  <c r="H35" i="15"/>
  <c r="G35" i="15"/>
  <c r="F35" i="15"/>
  <c r="E35" i="15"/>
  <c r="D35" i="15"/>
  <c r="C35" i="15"/>
  <c r="AA35" i="16"/>
  <c r="AA37" i="16" s="1"/>
  <c r="AA41" i="16" s="1"/>
  <c r="AA43" i="16" s="1"/>
  <c r="AA45" i="16" s="1"/>
  <c r="AA47" i="16" s="1"/>
  <c r="Y35" i="16"/>
  <c r="X35" i="16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Y37" i="20" s="1"/>
  <c r="Y41" i="20" s="1"/>
  <c r="Y43" i="20" s="1"/>
  <c r="Y45" i="20" s="1"/>
  <c r="Y47" i="20" s="1"/>
  <c r="X35" i="20"/>
  <c r="W35" i="20"/>
  <c r="V35" i="20"/>
  <c r="U35" i="20"/>
  <c r="T35" i="20"/>
  <c r="T37" i="20" s="1"/>
  <c r="T41" i="20" s="1"/>
  <c r="T43" i="20" s="1"/>
  <c r="T45" i="20" s="1"/>
  <c r="T47" i="20" s="1"/>
  <c r="S35" i="20"/>
  <c r="R35" i="20"/>
  <c r="Q35" i="20"/>
  <c r="P35" i="20"/>
  <c r="O35" i="20"/>
  <c r="N35" i="20"/>
  <c r="N37" i="20" s="1"/>
  <c r="N41" i="20" s="1"/>
  <c r="N43" i="20" s="1"/>
  <c r="N45" i="20" s="1"/>
  <c r="N47" i="20" s="1"/>
  <c r="M35" i="20"/>
  <c r="M37" i="20" s="1"/>
  <c r="M41" i="20" s="1"/>
  <c r="M43" i="20" s="1"/>
  <c r="M45" i="20" s="1"/>
  <c r="M47" i="20" s="1"/>
  <c r="L35" i="20"/>
  <c r="K35" i="20"/>
  <c r="J35" i="20"/>
  <c r="I35" i="20"/>
  <c r="H35" i="20"/>
  <c r="H37" i="20" s="1"/>
  <c r="H41" i="20" s="1"/>
  <c r="H43" i="20" s="1"/>
  <c r="H45" i="20" s="1"/>
  <c r="H47" i="20" s="1"/>
  <c r="G35" i="20"/>
  <c r="G37" i="20" s="1"/>
  <c r="G41" i="20" s="1"/>
  <c r="G43" i="20" s="1"/>
  <c r="G45" i="20" s="1"/>
  <c r="G47" i="20" s="1"/>
  <c r="F35" i="20"/>
  <c r="E35" i="20"/>
  <c r="D35" i="20"/>
  <c r="C35" i="20"/>
  <c r="AA35" i="21"/>
  <c r="AA37" i="21" s="1"/>
  <c r="AA41" i="21" s="1"/>
  <c r="AA43" i="21" s="1"/>
  <c r="AA45" i="21" s="1"/>
  <c r="AA47" i="21" s="1"/>
  <c r="Y35" i="21"/>
  <c r="Y37" i="21" s="1"/>
  <c r="Y41" i="21" s="1"/>
  <c r="Y43" i="21" s="1"/>
  <c r="Y45" i="21" s="1"/>
  <c r="X35" i="21"/>
  <c r="W35" i="21"/>
  <c r="V35" i="21"/>
  <c r="U35" i="21"/>
  <c r="U37" i="21" s="1"/>
  <c r="U41" i="21" s="1"/>
  <c r="U43" i="21" s="1"/>
  <c r="U45" i="21" s="1"/>
  <c r="U47" i="21" s="1"/>
  <c r="T35" i="21"/>
  <c r="T37" i="21" s="1"/>
  <c r="T41" i="21" s="1"/>
  <c r="T43" i="21" s="1"/>
  <c r="T45" i="21" s="1"/>
  <c r="T47" i="21" s="1"/>
  <c r="S35" i="21"/>
  <c r="R35" i="21"/>
  <c r="Q35" i="21"/>
  <c r="P35" i="21"/>
  <c r="O35" i="21"/>
  <c r="O37" i="21" s="1"/>
  <c r="O41" i="21" s="1"/>
  <c r="O43" i="21" s="1"/>
  <c r="O45" i="21" s="1"/>
  <c r="O47" i="21" s="1"/>
  <c r="N35" i="21"/>
  <c r="N37" i="21" s="1"/>
  <c r="N41" i="21" s="1"/>
  <c r="N43" i="21" s="1"/>
  <c r="N45" i="21" s="1"/>
  <c r="N47" i="21" s="1"/>
  <c r="M35" i="21"/>
  <c r="M37" i="21" s="1"/>
  <c r="M41" i="21" s="1"/>
  <c r="M43" i="21" s="1"/>
  <c r="M45" i="21" s="1"/>
  <c r="M47" i="21" s="1"/>
  <c r="L35" i="21"/>
  <c r="K35" i="21"/>
  <c r="J35" i="21"/>
  <c r="I35" i="21"/>
  <c r="I37" i="21" s="1"/>
  <c r="I41" i="21" s="1"/>
  <c r="I43" i="21" s="1"/>
  <c r="I45" i="21" s="1"/>
  <c r="I47" i="21" s="1"/>
  <c r="H35" i="21"/>
  <c r="H37" i="21" s="1"/>
  <c r="H41" i="21" s="1"/>
  <c r="H43" i="21" s="1"/>
  <c r="H45" i="21" s="1"/>
  <c r="H47" i="21" s="1"/>
  <c r="G35" i="21"/>
  <c r="G37" i="21" s="1"/>
  <c r="G41" i="21" s="1"/>
  <c r="G43" i="21" s="1"/>
  <c r="G45" i="21" s="1"/>
  <c r="G47" i="21" s="1"/>
  <c r="F35" i="21"/>
  <c r="E35" i="21"/>
  <c r="D35" i="21"/>
  <c r="C35" i="21"/>
  <c r="C37" i="21" s="1"/>
  <c r="C41" i="21" s="1"/>
  <c r="C43" i="21" s="1"/>
  <c r="C45" i="21" s="1"/>
  <c r="C47" i="21" s="1"/>
  <c r="AA35" i="22"/>
  <c r="AA37" i="22" s="1"/>
  <c r="AA41" i="22" s="1"/>
  <c r="AA43" i="22" s="1"/>
  <c r="AA45" i="22" s="1"/>
  <c r="AA47" i="22" s="1"/>
  <c r="Y35" i="22"/>
  <c r="X35" i="22"/>
  <c r="Z35" i="22" s="1"/>
  <c r="W35" i="22"/>
  <c r="V35" i="22"/>
  <c r="U35" i="22"/>
  <c r="U37" i="22" s="1"/>
  <c r="U41" i="22" s="1"/>
  <c r="U43" i="22" s="1"/>
  <c r="U45" i="22" s="1"/>
  <c r="U47" i="22" s="1"/>
  <c r="T35" i="22"/>
  <c r="T37" i="22" s="1"/>
  <c r="T41" i="22" s="1"/>
  <c r="T43" i="22" s="1"/>
  <c r="T45" i="22" s="1"/>
  <c r="T47" i="22" s="1"/>
  <c r="S35" i="22"/>
  <c r="R35" i="22"/>
  <c r="Q35" i="22"/>
  <c r="P35" i="22"/>
  <c r="O35" i="22"/>
  <c r="O37" i="22" s="1"/>
  <c r="O41" i="22" s="1"/>
  <c r="O43" i="22" s="1"/>
  <c r="O45" i="22" s="1"/>
  <c r="O47" i="22" s="1"/>
  <c r="N35" i="22"/>
  <c r="N37" i="22" s="1"/>
  <c r="N41" i="22" s="1"/>
  <c r="N43" i="22" s="1"/>
  <c r="N45" i="22" s="1"/>
  <c r="N47" i="22" s="1"/>
  <c r="M35" i="22"/>
  <c r="L35" i="22"/>
  <c r="K35" i="22"/>
  <c r="J35" i="22"/>
  <c r="I35" i="22"/>
  <c r="I37" i="22" s="1"/>
  <c r="I41" i="22" s="1"/>
  <c r="I43" i="22" s="1"/>
  <c r="I45" i="22" s="1"/>
  <c r="I47" i="22" s="1"/>
  <c r="H35" i="22"/>
  <c r="H37" i="22" s="1"/>
  <c r="H41" i="22" s="1"/>
  <c r="H43" i="22" s="1"/>
  <c r="H45" i="22" s="1"/>
  <c r="H47" i="22" s="1"/>
  <c r="G35" i="22"/>
  <c r="G37" i="22" s="1"/>
  <c r="G41" i="22" s="1"/>
  <c r="G43" i="22" s="1"/>
  <c r="G45" i="22" s="1"/>
  <c r="G47" i="22" s="1"/>
  <c r="F35" i="22"/>
  <c r="E35" i="22"/>
  <c r="D35" i="22"/>
  <c r="C35" i="22"/>
  <c r="C37" i="22" s="1"/>
  <c r="C41" i="22" s="1"/>
  <c r="C43" i="22" s="1"/>
  <c r="C45" i="22" s="1"/>
  <c r="C47" i="22" s="1"/>
  <c r="AA35" i="23"/>
  <c r="AA37" i="23" s="1"/>
  <c r="AA41" i="23" s="1"/>
  <c r="AA43" i="23" s="1"/>
  <c r="AA45" i="23" s="1"/>
  <c r="AA47" i="23" s="1"/>
  <c r="Y35" i="23"/>
  <c r="X35" i="23"/>
  <c r="Z35" i="23" s="1"/>
  <c r="W35" i="23"/>
  <c r="V35" i="23"/>
  <c r="U35" i="23"/>
  <c r="U37" i="23" s="1"/>
  <c r="U41" i="23" s="1"/>
  <c r="U43" i="23" s="1"/>
  <c r="U45" i="23" s="1"/>
  <c r="U47" i="23" s="1"/>
  <c r="T35" i="23"/>
  <c r="T37" i="23" s="1"/>
  <c r="T41" i="23" s="1"/>
  <c r="T43" i="23" s="1"/>
  <c r="T45" i="23" s="1"/>
  <c r="T47" i="23" s="1"/>
  <c r="S35" i="23"/>
  <c r="R35" i="23"/>
  <c r="Q35" i="23"/>
  <c r="P35" i="23"/>
  <c r="O35" i="23"/>
  <c r="O37" i="23" s="1"/>
  <c r="O41" i="23" s="1"/>
  <c r="O43" i="23" s="1"/>
  <c r="O45" i="23" s="1"/>
  <c r="O47" i="23" s="1"/>
  <c r="N35" i="23"/>
  <c r="N37" i="23" s="1"/>
  <c r="N41" i="23" s="1"/>
  <c r="N43" i="23" s="1"/>
  <c r="N45" i="23" s="1"/>
  <c r="N47" i="23" s="1"/>
  <c r="M35" i="23"/>
  <c r="L35" i="23"/>
  <c r="K35" i="23"/>
  <c r="J35" i="23"/>
  <c r="I35" i="23"/>
  <c r="I37" i="23" s="1"/>
  <c r="I41" i="23" s="1"/>
  <c r="I43" i="23" s="1"/>
  <c r="I45" i="23" s="1"/>
  <c r="I47" i="23" s="1"/>
  <c r="H35" i="23"/>
  <c r="H37" i="23" s="1"/>
  <c r="H41" i="23" s="1"/>
  <c r="H43" i="23" s="1"/>
  <c r="H45" i="23" s="1"/>
  <c r="H47" i="23" s="1"/>
  <c r="G35" i="23"/>
  <c r="G37" i="23" s="1"/>
  <c r="G41" i="23" s="1"/>
  <c r="G43" i="23" s="1"/>
  <c r="G45" i="23" s="1"/>
  <c r="G47" i="23" s="1"/>
  <c r="F35" i="23"/>
  <c r="E35" i="23"/>
  <c r="D35" i="23"/>
  <c r="C35" i="23"/>
  <c r="C37" i="23" s="1"/>
  <c r="C41" i="23" s="1"/>
  <c r="C43" i="23" s="1"/>
  <c r="C45" i="23" s="1"/>
  <c r="C47" i="23" s="1"/>
  <c r="AA35" i="24"/>
  <c r="AA37" i="24" s="1"/>
  <c r="AA41" i="24" s="1"/>
  <c r="AA43" i="24" s="1"/>
  <c r="AA45" i="24" s="1"/>
  <c r="AA47" i="24" s="1"/>
  <c r="Y35" i="24"/>
  <c r="Y37" i="24" s="1"/>
  <c r="Y41" i="24" s="1"/>
  <c r="Y43" i="24" s="1"/>
  <c r="Y45" i="24" s="1"/>
  <c r="Y47" i="24" s="1"/>
  <c r="X35" i="24"/>
  <c r="Z35" i="24" s="1"/>
  <c r="W35" i="24"/>
  <c r="V35" i="24"/>
  <c r="U35" i="24"/>
  <c r="T35" i="24"/>
  <c r="T37" i="24" s="1"/>
  <c r="T41" i="24" s="1"/>
  <c r="T43" i="24" s="1"/>
  <c r="T45" i="24" s="1"/>
  <c r="T47" i="24" s="1"/>
  <c r="S35" i="24"/>
  <c r="S37" i="24" s="1"/>
  <c r="S41" i="24" s="1"/>
  <c r="S43" i="24" s="1"/>
  <c r="S45" i="24" s="1"/>
  <c r="S47" i="24" s="1"/>
  <c r="R35" i="24"/>
  <c r="Q35" i="24"/>
  <c r="P35" i="24"/>
  <c r="O35" i="24"/>
  <c r="N35" i="24"/>
  <c r="N37" i="24" s="1"/>
  <c r="N41" i="24" s="1"/>
  <c r="N43" i="24" s="1"/>
  <c r="N45" i="24" s="1"/>
  <c r="N47" i="24" s="1"/>
  <c r="M35" i="24"/>
  <c r="M37" i="24" s="1"/>
  <c r="M41" i="24" s="1"/>
  <c r="M43" i="24" s="1"/>
  <c r="M45" i="24" s="1"/>
  <c r="M47" i="24" s="1"/>
  <c r="L35" i="24"/>
  <c r="K35" i="24"/>
  <c r="J35" i="24"/>
  <c r="I35" i="24"/>
  <c r="H35" i="24"/>
  <c r="H37" i="24" s="1"/>
  <c r="H41" i="24" s="1"/>
  <c r="H43" i="24" s="1"/>
  <c r="H45" i="24" s="1"/>
  <c r="H47" i="24" s="1"/>
  <c r="G35" i="24"/>
  <c r="G37" i="24" s="1"/>
  <c r="G41" i="24" s="1"/>
  <c r="G43" i="24" s="1"/>
  <c r="G45" i="24" s="1"/>
  <c r="G47" i="24" s="1"/>
  <c r="F35" i="24"/>
  <c r="E35" i="24"/>
  <c r="D35" i="24"/>
  <c r="C35" i="24"/>
  <c r="AA35" i="25"/>
  <c r="AA37" i="25" s="1"/>
  <c r="AA41" i="25" s="1"/>
  <c r="AA43" i="25" s="1"/>
  <c r="AA45" i="25" s="1"/>
  <c r="AA47" i="25" s="1"/>
  <c r="Y35" i="25"/>
  <c r="X35" i="25"/>
  <c r="Z35" i="25" s="1"/>
  <c r="W35" i="25"/>
  <c r="V35" i="25"/>
  <c r="U35" i="25"/>
  <c r="T35" i="25"/>
  <c r="T37" i="25" s="1"/>
  <c r="T41" i="25" s="1"/>
  <c r="T43" i="25" s="1"/>
  <c r="T45" i="25" s="1"/>
  <c r="T47" i="25" s="1"/>
  <c r="S35" i="25"/>
  <c r="R35" i="25"/>
  <c r="Q35" i="25"/>
  <c r="P35" i="25"/>
  <c r="O35" i="25"/>
  <c r="N35" i="25"/>
  <c r="N37" i="25" s="1"/>
  <c r="N41" i="25" s="1"/>
  <c r="N43" i="25" s="1"/>
  <c r="N45" i="25" s="1"/>
  <c r="N47" i="25" s="1"/>
  <c r="M35" i="25"/>
  <c r="L35" i="25"/>
  <c r="K35" i="25"/>
  <c r="J35" i="25"/>
  <c r="I35" i="25"/>
  <c r="H35" i="25"/>
  <c r="H37" i="25" s="1"/>
  <c r="H41" i="25" s="1"/>
  <c r="H43" i="25" s="1"/>
  <c r="H45" i="25" s="1"/>
  <c r="H47" i="25" s="1"/>
  <c r="G35" i="25"/>
  <c r="F35" i="25"/>
  <c r="E35" i="25"/>
  <c r="D35" i="25"/>
  <c r="C35" i="25"/>
  <c r="AA35" i="26"/>
  <c r="AA37" i="26" s="1"/>
  <c r="AA41" i="26" s="1"/>
  <c r="AA43" i="26" s="1"/>
  <c r="AA45" i="26" s="1"/>
  <c r="AA47" i="26" s="1"/>
  <c r="Z35" i="26"/>
  <c r="Y35" i="26"/>
  <c r="X35" i="26"/>
  <c r="W35" i="26"/>
  <c r="V35" i="26"/>
  <c r="U35" i="26"/>
  <c r="U37" i="26" s="1"/>
  <c r="U41" i="26" s="1"/>
  <c r="U43" i="26" s="1"/>
  <c r="U45" i="26" s="1"/>
  <c r="U47" i="26" s="1"/>
  <c r="T35" i="26"/>
  <c r="S35" i="26"/>
  <c r="R35" i="26"/>
  <c r="Q35" i="26"/>
  <c r="P35" i="26"/>
  <c r="O35" i="26"/>
  <c r="O37" i="26" s="1"/>
  <c r="O41" i="26" s="1"/>
  <c r="O43" i="26" s="1"/>
  <c r="O45" i="26" s="1"/>
  <c r="O47" i="26" s="1"/>
  <c r="N35" i="26"/>
  <c r="N37" i="26" s="1"/>
  <c r="N41" i="26" s="1"/>
  <c r="N43" i="26" s="1"/>
  <c r="N45" i="26" s="1"/>
  <c r="N47" i="26" s="1"/>
  <c r="M35" i="26"/>
  <c r="L35" i="26"/>
  <c r="K35" i="26"/>
  <c r="J35" i="26"/>
  <c r="I35" i="26"/>
  <c r="I37" i="26" s="1"/>
  <c r="I41" i="26" s="1"/>
  <c r="I43" i="26" s="1"/>
  <c r="I45" i="26" s="1"/>
  <c r="I47" i="26" s="1"/>
  <c r="H35" i="26"/>
  <c r="H37" i="26" s="1"/>
  <c r="H41" i="26" s="1"/>
  <c r="H43" i="26" s="1"/>
  <c r="H45" i="26" s="1"/>
  <c r="H47" i="26" s="1"/>
  <c r="G35" i="26"/>
  <c r="F35" i="26"/>
  <c r="E35" i="26"/>
  <c r="D35" i="26"/>
  <c r="C35" i="26"/>
  <c r="C37" i="26" s="1"/>
  <c r="C41" i="26" s="1"/>
  <c r="C43" i="26" s="1"/>
  <c r="C45" i="26" s="1"/>
  <c r="C47" i="26" s="1"/>
  <c r="AA35" i="27"/>
  <c r="AA37" i="27" s="1"/>
  <c r="AA41" i="27" s="1"/>
  <c r="AA43" i="27" s="1"/>
  <c r="AA45" i="27" s="1"/>
  <c r="AA47" i="27" s="1"/>
  <c r="Y35" i="27"/>
  <c r="X35" i="27"/>
  <c r="W35" i="27"/>
  <c r="V35" i="27"/>
  <c r="U35" i="27"/>
  <c r="U37" i="27" s="1"/>
  <c r="U41" i="27" s="1"/>
  <c r="U43" i="27" s="1"/>
  <c r="U45" i="27" s="1"/>
  <c r="U47" i="27" s="1"/>
  <c r="T35" i="27"/>
  <c r="S35" i="27"/>
  <c r="R35" i="27"/>
  <c r="Q35" i="27"/>
  <c r="P35" i="27"/>
  <c r="O35" i="27"/>
  <c r="O37" i="27" s="1"/>
  <c r="O41" i="27" s="1"/>
  <c r="O43" i="27" s="1"/>
  <c r="O45" i="27" s="1"/>
  <c r="O47" i="27" s="1"/>
  <c r="N35" i="27"/>
  <c r="N37" i="27" s="1"/>
  <c r="N41" i="27" s="1"/>
  <c r="N43" i="27" s="1"/>
  <c r="N45" i="27" s="1"/>
  <c r="N47" i="27" s="1"/>
  <c r="M35" i="27"/>
  <c r="L35" i="27"/>
  <c r="K35" i="27"/>
  <c r="J35" i="27"/>
  <c r="I35" i="27"/>
  <c r="I37" i="27" s="1"/>
  <c r="I41" i="27" s="1"/>
  <c r="I43" i="27" s="1"/>
  <c r="I45" i="27" s="1"/>
  <c r="I47" i="27" s="1"/>
  <c r="H35" i="27"/>
  <c r="G35" i="27"/>
  <c r="F35" i="27"/>
  <c r="E35" i="27"/>
  <c r="D35" i="27"/>
  <c r="C35" i="27"/>
  <c r="C37" i="27" s="1"/>
  <c r="C41" i="27" s="1"/>
  <c r="C43" i="27" s="1"/>
  <c r="C45" i="27" s="1"/>
  <c r="C47" i="27" s="1"/>
  <c r="AA35" i="28"/>
  <c r="AA37" i="28" s="1"/>
  <c r="AA41" i="28" s="1"/>
  <c r="AA43" i="28" s="1"/>
  <c r="AA45" i="28" s="1"/>
  <c r="AA47" i="28" s="1"/>
  <c r="Y35" i="28"/>
  <c r="X35" i="28"/>
  <c r="W35" i="28"/>
  <c r="V35" i="28"/>
  <c r="U35" i="28"/>
  <c r="U37" i="28" s="1"/>
  <c r="U41" i="28" s="1"/>
  <c r="U43" i="28" s="1"/>
  <c r="U45" i="28" s="1"/>
  <c r="U47" i="28" s="1"/>
  <c r="T35" i="28"/>
  <c r="S35" i="28"/>
  <c r="R35" i="28"/>
  <c r="Q35" i="28"/>
  <c r="P35" i="28"/>
  <c r="O35" i="28"/>
  <c r="O37" i="28" s="1"/>
  <c r="O41" i="28" s="1"/>
  <c r="O43" i="28" s="1"/>
  <c r="O45" i="28" s="1"/>
  <c r="O47" i="28" s="1"/>
  <c r="N35" i="28"/>
  <c r="M35" i="28"/>
  <c r="L35" i="28"/>
  <c r="K35" i="28"/>
  <c r="J35" i="28"/>
  <c r="I35" i="28"/>
  <c r="I37" i="28" s="1"/>
  <c r="I41" i="28" s="1"/>
  <c r="I43" i="28" s="1"/>
  <c r="I45" i="28" s="1"/>
  <c r="I47" i="28" s="1"/>
  <c r="H35" i="28"/>
  <c r="G35" i="28"/>
  <c r="F35" i="28"/>
  <c r="E35" i="28"/>
  <c r="D35" i="28"/>
  <c r="C35" i="28"/>
  <c r="C37" i="28" s="1"/>
  <c r="C41" i="28" s="1"/>
  <c r="C43" i="28" s="1"/>
  <c r="C45" i="28" s="1"/>
  <c r="C47" i="28" s="1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Z21" i="2"/>
  <c r="Y21" i="2"/>
  <c r="X21" i="2"/>
  <c r="W21" i="2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R21" i="2"/>
  <c r="Q21" i="2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L21" i="2"/>
  <c r="K21" i="2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G21" i="2"/>
  <c r="F21" i="2"/>
  <c r="X37" i="2" s="1"/>
  <c r="E21" i="2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X21" i="3"/>
  <c r="Z21" i="3" s="1"/>
  <c r="W21" i="3"/>
  <c r="V21" i="3"/>
  <c r="V37" i="3" s="1"/>
  <c r="V41" i="3" s="1"/>
  <c r="V43" i="3" s="1"/>
  <c r="V45" i="3" s="1"/>
  <c r="V47" i="3" s="1"/>
  <c r="U21" i="3"/>
  <c r="U37" i="3" s="1"/>
  <c r="T21" i="3"/>
  <c r="T37" i="3" s="1"/>
  <c r="T41" i="3" s="1"/>
  <c r="T43" i="3" s="1"/>
  <c r="T45" i="3" s="1"/>
  <c r="T47" i="3" s="1"/>
  <c r="S21" i="3"/>
  <c r="R21" i="3"/>
  <c r="Q21" i="3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L21" i="3"/>
  <c r="K21" i="3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F21" i="3"/>
  <c r="E21" i="3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X21" i="4"/>
  <c r="Z21" i="4" s="1"/>
  <c r="W21" i="4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R21" i="4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L21" i="4"/>
  <c r="K21" i="4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F21" i="4"/>
  <c r="E21" i="4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R21" i="5"/>
  <c r="Q21" i="5"/>
  <c r="P21" i="5"/>
  <c r="P37" i="5" s="1"/>
  <c r="P41" i="5" s="1"/>
  <c r="P43" i="5" s="1"/>
  <c r="P45" i="5" s="1"/>
  <c r="P47" i="5" s="1"/>
  <c r="O21" i="5"/>
  <c r="O37" i="5" s="1"/>
  <c r="O41" i="5" s="1"/>
  <c r="N21" i="5"/>
  <c r="N37" i="5" s="1"/>
  <c r="N41" i="5" s="1"/>
  <c r="N43" i="5" s="1"/>
  <c r="N45" i="5" s="1"/>
  <c r="N47" i="5" s="1"/>
  <c r="M21" i="5"/>
  <c r="L21" i="5"/>
  <c r="K21" i="5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F21" i="5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X21" i="6"/>
  <c r="Z21" i="6" s="1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S21" i="6"/>
  <c r="R21" i="6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M21" i="6"/>
  <c r="L21" i="6"/>
  <c r="K21" i="6"/>
  <c r="K37" i="6" s="1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G21" i="6"/>
  <c r="F21" i="6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Y21" i="7"/>
  <c r="X21" i="7"/>
  <c r="Z21" i="7" s="1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S21" i="7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M21" i="7"/>
  <c r="L21" i="7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G21" i="7"/>
  <c r="F21" i="7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Y21" i="8"/>
  <c r="X21" i="8"/>
  <c r="Z21" i="8" s="1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S21" i="8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M21" i="8"/>
  <c r="L21" i="8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G21" i="8"/>
  <c r="F21" i="8"/>
  <c r="X37" i="8" s="1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Y21" i="9"/>
  <c r="X21" i="9"/>
  <c r="Z21" i="9" s="1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S21" i="9"/>
  <c r="R21" i="9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M21" i="9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G21" i="9"/>
  <c r="F21" i="9"/>
  <c r="X37" i="9" s="1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AA21" i="10"/>
  <c r="Y21" i="10"/>
  <c r="X21" i="10"/>
  <c r="Z21" i="10" s="1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T21" i="10"/>
  <c r="S21" i="10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N21" i="10"/>
  <c r="M21" i="10"/>
  <c r="L21" i="10"/>
  <c r="L37" i="10" s="1"/>
  <c r="L41" i="10" s="1"/>
  <c r="L43" i="10" s="1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H21" i="10"/>
  <c r="G21" i="10"/>
  <c r="F21" i="10"/>
  <c r="X37" i="10" s="1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AA21" i="11"/>
  <c r="Y21" i="11"/>
  <c r="X21" i="11"/>
  <c r="Z21" i="11" s="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T21" i="11"/>
  <c r="S21" i="1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P21" i="11"/>
  <c r="P37" i="11" s="1"/>
  <c r="P41" i="11" s="1"/>
  <c r="P43" i="11" s="1"/>
  <c r="P45" i="11" s="1"/>
  <c r="P47" i="11" s="1"/>
  <c r="O21" i="11"/>
  <c r="N21" i="11"/>
  <c r="M21" i="1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H21" i="11"/>
  <c r="G21" i="11"/>
  <c r="F21" i="1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AA21" i="12"/>
  <c r="Y21" i="12"/>
  <c r="X21" i="12"/>
  <c r="Z21" i="12" s="1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T21" i="12"/>
  <c r="S21" i="12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N21" i="12"/>
  <c r="M21" i="12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H21" i="12"/>
  <c r="G21" i="12"/>
  <c r="F21" i="12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AA21" i="13"/>
  <c r="Y21" i="13"/>
  <c r="X21" i="13"/>
  <c r="Z21" i="13" s="1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S21" i="13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N21" i="13"/>
  <c r="M21" i="13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H21" i="13"/>
  <c r="G21" i="13"/>
  <c r="F21" i="13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Y21" i="14"/>
  <c r="X21" i="14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T21" i="14"/>
  <c r="S21" i="14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N21" i="14"/>
  <c r="M21" i="14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G21" i="14"/>
  <c r="F21" i="14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AA21" i="15"/>
  <c r="Y21" i="15"/>
  <c r="X21" i="15"/>
  <c r="Z21" i="15" s="1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T21" i="15"/>
  <c r="S21" i="15"/>
  <c r="R21" i="15"/>
  <c r="R37" i="15" s="1"/>
  <c r="R41" i="15" s="1"/>
  <c r="R43" i="15" s="1"/>
  <c r="R45" i="15" s="1"/>
  <c r="R47" i="15" s="1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M21" i="15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H21" i="15"/>
  <c r="G21" i="15"/>
  <c r="F21" i="15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AA21" i="16"/>
  <c r="Y21" i="16"/>
  <c r="X21" i="16"/>
  <c r="Z21" i="16" s="1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T21" i="16"/>
  <c r="S21" i="16"/>
  <c r="R21" i="16"/>
  <c r="R37" i="16" s="1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N21" i="16"/>
  <c r="M21" i="16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H21" i="16"/>
  <c r="G21" i="16"/>
  <c r="F21" i="16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AA21" i="17"/>
  <c r="Y21" i="17"/>
  <c r="X21" i="17"/>
  <c r="Z21" i="17" s="1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S21" i="17"/>
  <c r="R21" i="17"/>
  <c r="Q21" i="17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M21" i="17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G21" i="17"/>
  <c r="F21" i="17"/>
  <c r="X37" i="17" s="1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AA21" i="18"/>
  <c r="Y21" i="18"/>
  <c r="X21" i="18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S21" i="18"/>
  <c r="R21" i="18"/>
  <c r="Q21" i="18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M21" i="18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G21" i="18"/>
  <c r="F21" i="18"/>
  <c r="X37" i="18" s="1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AA21" i="19"/>
  <c r="Y21" i="19"/>
  <c r="X21" i="19"/>
  <c r="Z21" i="19" s="1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S21" i="19"/>
  <c r="R21" i="19"/>
  <c r="Q21" i="19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M21" i="19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J37" i="19" s="1"/>
  <c r="J41" i="19" s="1"/>
  <c r="J43" i="19" s="1"/>
  <c r="J45" i="19" s="1"/>
  <c r="J47" i="19" s="1"/>
  <c r="I21" i="19"/>
  <c r="I37" i="19" s="1"/>
  <c r="I41" i="19" s="1"/>
  <c r="I43" i="19" s="1"/>
  <c r="I45" i="19" s="1"/>
  <c r="I47" i="19" s="1"/>
  <c r="H21" i="19"/>
  <c r="G21" i="19"/>
  <c r="F21" i="19"/>
  <c r="X37" i="19" s="1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Y21" i="20"/>
  <c r="X21" i="20"/>
  <c r="Z21" i="20" s="1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S21" i="20"/>
  <c r="R21" i="20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M21" i="20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I37" i="20" s="1"/>
  <c r="H21" i="20"/>
  <c r="G21" i="20"/>
  <c r="F21" i="20"/>
  <c r="X37" i="20" s="1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Y21" i="21"/>
  <c r="X21" i="21"/>
  <c r="Z21" i="21" s="1"/>
  <c r="W21" i="21"/>
  <c r="W37" i="21" s="1"/>
  <c r="W41" i="21" s="1"/>
  <c r="W43" i="21" s="1"/>
  <c r="W45" i="21" s="1"/>
  <c r="W47" i="21" s="1"/>
  <c r="V21" i="21"/>
  <c r="V37" i="21" s="1"/>
  <c r="V41" i="21" s="1"/>
  <c r="V43" i="21" s="1"/>
  <c r="V45" i="21" s="1"/>
  <c r="V47" i="21" s="1"/>
  <c r="U21" i="21"/>
  <c r="T21" i="21"/>
  <c r="S21" i="2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P37" i="21" s="1"/>
  <c r="P41" i="21" s="1"/>
  <c r="P43" i="21" s="1"/>
  <c r="P45" i="21" s="1"/>
  <c r="P47" i="21" s="1"/>
  <c r="O21" i="21"/>
  <c r="N21" i="21"/>
  <c r="M21" i="21"/>
  <c r="L21" i="21"/>
  <c r="L37" i="21" s="1"/>
  <c r="L41" i="21" s="1"/>
  <c r="L43" i="21" s="1"/>
  <c r="L45" i="21" s="1"/>
  <c r="L47" i="21" s="1"/>
  <c r="K21" i="21"/>
  <c r="K37" i="21" s="1"/>
  <c r="K41" i="21" s="1"/>
  <c r="K43" i="21" s="1"/>
  <c r="K45" i="21" s="1"/>
  <c r="K47" i="21" s="1"/>
  <c r="J21" i="21"/>
  <c r="J37" i="21" s="1"/>
  <c r="J41" i="21" s="1"/>
  <c r="J43" i="21" s="1"/>
  <c r="J45" i="21" s="1"/>
  <c r="J47" i="21" s="1"/>
  <c r="I21" i="21"/>
  <c r="H21" i="21"/>
  <c r="G21" i="21"/>
  <c r="F21" i="21"/>
  <c r="F37" i="21" s="1"/>
  <c r="F41" i="21" s="1"/>
  <c r="F43" i="21" s="1"/>
  <c r="F45" i="21" s="1"/>
  <c r="F47" i="21" s="1"/>
  <c r="E21" i="21"/>
  <c r="E37" i="21" s="1"/>
  <c r="E41" i="21" s="1"/>
  <c r="E43" i="21" s="1"/>
  <c r="E45" i="21" s="1"/>
  <c r="E47" i="21" s="1"/>
  <c r="D21" i="21"/>
  <c r="D37" i="21" s="1"/>
  <c r="D41" i="21" s="1"/>
  <c r="D43" i="21" s="1"/>
  <c r="D45" i="21" s="1"/>
  <c r="D47" i="21" s="1"/>
  <c r="C21" i="21"/>
  <c r="AA21" i="22"/>
  <c r="Y21" i="22"/>
  <c r="X21" i="22"/>
  <c r="Z21" i="22" s="1"/>
  <c r="W21" i="22"/>
  <c r="W37" i="22" s="1"/>
  <c r="W41" i="22" s="1"/>
  <c r="W43" i="22" s="1"/>
  <c r="W45" i="22" s="1"/>
  <c r="W47" i="22" s="1"/>
  <c r="V21" i="22"/>
  <c r="V37" i="22" s="1"/>
  <c r="V41" i="22" s="1"/>
  <c r="V43" i="22" s="1"/>
  <c r="V45" i="22" s="1"/>
  <c r="V47" i="22" s="1"/>
  <c r="U21" i="22"/>
  <c r="T21" i="22"/>
  <c r="S21" i="22"/>
  <c r="R21" i="22"/>
  <c r="R37" i="22" s="1"/>
  <c r="R41" i="22" s="1"/>
  <c r="R43" i="22" s="1"/>
  <c r="R45" i="22" s="1"/>
  <c r="R47" i="22" s="1"/>
  <c r="Q21" i="22"/>
  <c r="Q37" i="22" s="1"/>
  <c r="Q41" i="22" s="1"/>
  <c r="Q43" i="22" s="1"/>
  <c r="Q45" i="22" s="1"/>
  <c r="Q47" i="22" s="1"/>
  <c r="P21" i="22"/>
  <c r="P37" i="22" s="1"/>
  <c r="P41" i="22" s="1"/>
  <c r="P43" i="22" s="1"/>
  <c r="P45" i="22" s="1"/>
  <c r="P47" i="22" s="1"/>
  <c r="O21" i="22"/>
  <c r="N21" i="22"/>
  <c r="M21" i="22"/>
  <c r="L21" i="22"/>
  <c r="L37" i="22" s="1"/>
  <c r="L41" i="22" s="1"/>
  <c r="L43" i="22" s="1"/>
  <c r="L45" i="22" s="1"/>
  <c r="L47" i="22" s="1"/>
  <c r="K21" i="22"/>
  <c r="K37" i="22" s="1"/>
  <c r="K41" i="22" s="1"/>
  <c r="K43" i="22" s="1"/>
  <c r="K45" i="22" s="1"/>
  <c r="K47" i="22" s="1"/>
  <c r="J21" i="22"/>
  <c r="J37" i="22" s="1"/>
  <c r="J41" i="22" s="1"/>
  <c r="J43" i="22" s="1"/>
  <c r="J45" i="22" s="1"/>
  <c r="J47" i="22" s="1"/>
  <c r="I21" i="22"/>
  <c r="H21" i="22"/>
  <c r="G21" i="22"/>
  <c r="F21" i="22"/>
  <c r="F37" i="22" s="1"/>
  <c r="F41" i="22" s="1"/>
  <c r="F43" i="22" s="1"/>
  <c r="F45" i="22" s="1"/>
  <c r="F47" i="22" s="1"/>
  <c r="E21" i="22"/>
  <c r="E37" i="22" s="1"/>
  <c r="E41" i="22" s="1"/>
  <c r="E43" i="22" s="1"/>
  <c r="E45" i="22" s="1"/>
  <c r="E47" i="22" s="1"/>
  <c r="D21" i="22"/>
  <c r="D37" i="22" s="1"/>
  <c r="D41" i="22" s="1"/>
  <c r="D43" i="22" s="1"/>
  <c r="D45" i="22" s="1"/>
  <c r="D47" i="22" s="1"/>
  <c r="C21" i="22"/>
  <c r="AA21" i="23"/>
  <c r="Y21" i="23"/>
  <c r="X21" i="23"/>
  <c r="Z21" i="23" s="1"/>
  <c r="W21" i="23"/>
  <c r="W37" i="23" s="1"/>
  <c r="W41" i="23" s="1"/>
  <c r="W43" i="23" s="1"/>
  <c r="W45" i="23" s="1"/>
  <c r="W47" i="23" s="1"/>
  <c r="V21" i="23"/>
  <c r="V37" i="23" s="1"/>
  <c r="V41" i="23" s="1"/>
  <c r="V43" i="23" s="1"/>
  <c r="V45" i="23" s="1"/>
  <c r="V47" i="23" s="1"/>
  <c r="U21" i="23"/>
  <c r="T21" i="23"/>
  <c r="S21" i="23"/>
  <c r="R21" i="23"/>
  <c r="R37" i="23" s="1"/>
  <c r="R41" i="23" s="1"/>
  <c r="R43" i="23" s="1"/>
  <c r="R45" i="23" s="1"/>
  <c r="R47" i="23" s="1"/>
  <c r="Q21" i="23"/>
  <c r="Q37" i="23" s="1"/>
  <c r="Q41" i="23" s="1"/>
  <c r="Q43" i="23" s="1"/>
  <c r="Q45" i="23" s="1"/>
  <c r="Q47" i="23" s="1"/>
  <c r="P21" i="23"/>
  <c r="P37" i="23" s="1"/>
  <c r="P41" i="23" s="1"/>
  <c r="P43" i="23" s="1"/>
  <c r="P45" i="23" s="1"/>
  <c r="P47" i="23" s="1"/>
  <c r="O21" i="23"/>
  <c r="N21" i="23"/>
  <c r="M21" i="23"/>
  <c r="L21" i="23"/>
  <c r="L37" i="23" s="1"/>
  <c r="L41" i="23" s="1"/>
  <c r="L43" i="23" s="1"/>
  <c r="L45" i="23" s="1"/>
  <c r="L47" i="23" s="1"/>
  <c r="K21" i="23"/>
  <c r="K37" i="23" s="1"/>
  <c r="K41" i="23" s="1"/>
  <c r="K43" i="23" s="1"/>
  <c r="K45" i="23" s="1"/>
  <c r="K47" i="23" s="1"/>
  <c r="J21" i="23"/>
  <c r="J37" i="23" s="1"/>
  <c r="J41" i="23" s="1"/>
  <c r="J43" i="23" s="1"/>
  <c r="J45" i="23" s="1"/>
  <c r="J47" i="23" s="1"/>
  <c r="I21" i="23"/>
  <c r="H21" i="23"/>
  <c r="G21" i="23"/>
  <c r="F21" i="23"/>
  <c r="F37" i="23" s="1"/>
  <c r="E21" i="23"/>
  <c r="E37" i="23" s="1"/>
  <c r="E41" i="23" s="1"/>
  <c r="E43" i="23" s="1"/>
  <c r="D21" i="23"/>
  <c r="D37" i="23" s="1"/>
  <c r="D41" i="23" s="1"/>
  <c r="D43" i="23" s="1"/>
  <c r="D45" i="23" s="1"/>
  <c r="D47" i="23" s="1"/>
  <c r="C21" i="23"/>
  <c r="AA21" i="24"/>
  <c r="Y21" i="24"/>
  <c r="X21" i="24"/>
  <c r="Z21" i="24" s="1"/>
  <c r="W21" i="24"/>
  <c r="W37" i="24" s="1"/>
  <c r="W41" i="24" s="1"/>
  <c r="W43" i="24" s="1"/>
  <c r="W45" i="24" s="1"/>
  <c r="W47" i="24" s="1"/>
  <c r="V21" i="24"/>
  <c r="U21" i="24"/>
  <c r="T21" i="24"/>
  <c r="S21" i="24"/>
  <c r="R21" i="24"/>
  <c r="R37" i="24" s="1"/>
  <c r="R41" i="24" s="1"/>
  <c r="R43" i="24" s="1"/>
  <c r="R45" i="24" s="1"/>
  <c r="R47" i="24" s="1"/>
  <c r="Q21" i="24"/>
  <c r="Q37" i="24" s="1"/>
  <c r="Q41" i="24" s="1"/>
  <c r="Q43" i="24" s="1"/>
  <c r="Q45" i="24" s="1"/>
  <c r="Q47" i="24" s="1"/>
  <c r="P21" i="24"/>
  <c r="O21" i="24"/>
  <c r="N21" i="24"/>
  <c r="M21" i="24"/>
  <c r="L21" i="24"/>
  <c r="L37" i="24" s="1"/>
  <c r="L41" i="24" s="1"/>
  <c r="L43" i="24" s="1"/>
  <c r="L45" i="24" s="1"/>
  <c r="L47" i="24" s="1"/>
  <c r="K21" i="24"/>
  <c r="K37" i="24" s="1"/>
  <c r="K41" i="24" s="1"/>
  <c r="K43" i="24" s="1"/>
  <c r="K45" i="24" s="1"/>
  <c r="K47" i="24" s="1"/>
  <c r="J21" i="24"/>
  <c r="I21" i="24"/>
  <c r="H21" i="24"/>
  <c r="G21" i="24"/>
  <c r="F21" i="24"/>
  <c r="E21" i="24"/>
  <c r="E37" i="24" s="1"/>
  <c r="D21" i="24"/>
  <c r="C21" i="24"/>
  <c r="AA21" i="25"/>
  <c r="Y21" i="25"/>
  <c r="X21" i="25"/>
  <c r="Z21" i="25" s="1"/>
  <c r="W21" i="25"/>
  <c r="W37" i="25" s="1"/>
  <c r="W41" i="25" s="1"/>
  <c r="W43" i="25" s="1"/>
  <c r="W45" i="25" s="1"/>
  <c r="W47" i="25" s="1"/>
  <c r="V21" i="25"/>
  <c r="U21" i="25"/>
  <c r="T21" i="25"/>
  <c r="S21" i="25"/>
  <c r="R21" i="25"/>
  <c r="R37" i="25" s="1"/>
  <c r="R41" i="25" s="1"/>
  <c r="R43" i="25" s="1"/>
  <c r="R45" i="25" s="1"/>
  <c r="R47" i="25" s="1"/>
  <c r="Q21" i="25"/>
  <c r="Q37" i="25" s="1"/>
  <c r="Q41" i="25" s="1"/>
  <c r="Q43" i="25" s="1"/>
  <c r="Q45" i="25" s="1"/>
  <c r="Q47" i="25" s="1"/>
  <c r="P21" i="25"/>
  <c r="O21" i="25"/>
  <c r="N21" i="25"/>
  <c r="M21" i="25"/>
  <c r="L21" i="25"/>
  <c r="L37" i="25" s="1"/>
  <c r="L41" i="25" s="1"/>
  <c r="L43" i="25" s="1"/>
  <c r="L45" i="25" s="1"/>
  <c r="L47" i="25" s="1"/>
  <c r="K21" i="25"/>
  <c r="K37" i="25" s="1"/>
  <c r="K41" i="25" s="1"/>
  <c r="K43" i="25" s="1"/>
  <c r="K45" i="25" s="1"/>
  <c r="K47" i="25" s="1"/>
  <c r="J21" i="25"/>
  <c r="I21" i="25"/>
  <c r="H21" i="25"/>
  <c r="G21" i="25"/>
  <c r="F21" i="25"/>
  <c r="E21" i="25"/>
  <c r="E37" i="25" s="1"/>
  <c r="E41" i="25" s="1"/>
  <c r="E43" i="25" s="1"/>
  <c r="E45" i="25" s="1"/>
  <c r="E47" i="25" s="1"/>
  <c r="D21" i="25"/>
  <c r="C21" i="25"/>
  <c r="AA21" i="26"/>
  <c r="Y21" i="26"/>
  <c r="X21" i="26"/>
  <c r="Z21" i="26" s="1"/>
  <c r="W21" i="26"/>
  <c r="V21" i="26"/>
  <c r="U21" i="26"/>
  <c r="T21" i="26"/>
  <c r="S21" i="26"/>
  <c r="R21" i="26"/>
  <c r="R37" i="26" s="1"/>
  <c r="R41" i="26" s="1"/>
  <c r="R43" i="26" s="1"/>
  <c r="R45" i="26" s="1"/>
  <c r="R47" i="26" s="1"/>
  <c r="Q21" i="26"/>
  <c r="P21" i="26"/>
  <c r="O21" i="26"/>
  <c r="N21" i="26"/>
  <c r="M21" i="26"/>
  <c r="L21" i="26"/>
  <c r="L37" i="26" s="1"/>
  <c r="L41" i="26" s="1"/>
  <c r="L43" i="26" s="1"/>
  <c r="L45" i="26" s="1"/>
  <c r="L47" i="26" s="1"/>
  <c r="K21" i="26"/>
  <c r="J21" i="26"/>
  <c r="I21" i="26"/>
  <c r="H21" i="26"/>
  <c r="G21" i="26"/>
  <c r="F21" i="26"/>
  <c r="E21" i="26"/>
  <c r="D21" i="26"/>
  <c r="C21" i="26"/>
  <c r="AA21" i="27"/>
  <c r="Y21" i="27"/>
  <c r="X21" i="27"/>
  <c r="Z21" i="27" s="1"/>
  <c r="W21" i="27"/>
  <c r="V21" i="27"/>
  <c r="U21" i="27"/>
  <c r="T21" i="27"/>
  <c r="S21" i="27"/>
  <c r="R21" i="27"/>
  <c r="R37" i="27" s="1"/>
  <c r="R41" i="27" s="1"/>
  <c r="R43" i="27" s="1"/>
  <c r="R45" i="27" s="1"/>
  <c r="R47" i="27" s="1"/>
  <c r="Q21" i="27"/>
  <c r="P21" i="27"/>
  <c r="O21" i="27"/>
  <c r="N21" i="27"/>
  <c r="M21" i="27"/>
  <c r="L21" i="27"/>
  <c r="L37" i="27" s="1"/>
  <c r="L41" i="27" s="1"/>
  <c r="L43" i="27" s="1"/>
  <c r="L45" i="27" s="1"/>
  <c r="L47" i="27" s="1"/>
  <c r="K21" i="27"/>
  <c r="J21" i="27"/>
  <c r="I21" i="27"/>
  <c r="H21" i="27"/>
  <c r="G21" i="27"/>
  <c r="F21" i="27"/>
  <c r="E21" i="27"/>
  <c r="D21" i="27"/>
  <c r="C21" i="27"/>
  <c r="AA21" i="28"/>
  <c r="Y21" i="28"/>
  <c r="X21" i="28"/>
  <c r="Z21" i="28" s="1"/>
  <c r="W21" i="28"/>
  <c r="V21" i="28"/>
  <c r="U21" i="28"/>
  <c r="T21" i="28"/>
  <c r="S21" i="28"/>
  <c r="R21" i="28"/>
  <c r="R37" i="28" s="1"/>
  <c r="R41" i="28" s="1"/>
  <c r="R43" i="28" s="1"/>
  <c r="R45" i="28" s="1"/>
  <c r="R47" i="28" s="1"/>
  <c r="Q21" i="28"/>
  <c r="P21" i="28"/>
  <c r="O21" i="28"/>
  <c r="N21" i="28"/>
  <c r="M21" i="28"/>
  <c r="L21" i="28"/>
  <c r="L37" i="28" s="1"/>
  <c r="L41" i="28" s="1"/>
  <c r="L43" i="28" s="1"/>
  <c r="L45" i="28" s="1"/>
  <c r="L47" i="28" s="1"/>
  <c r="K21" i="28"/>
  <c r="J21" i="28"/>
  <c r="I21" i="28"/>
  <c r="H21" i="28"/>
  <c r="G21" i="28"/>
  <c r="F21" i="28"/>
  <c r="E21" i="28"/>
  <c r="D21" i="28"/>
  <c r="C21" i="28"/>
  <c r="AA21" i="1"/>
  <c r="Y21" i="1"/>
  <c r="X21" i="1"/>
  <c r="Z21" i="1" s="1"/>
  <c r="W21" i="1"/>
  <c r="V21" i="1"/>
  <c r="U21" i="1"/>
  <c r="T21" i="1"/>
  <c r="S21" i="1"/>
  <c r="R21" i="1"/>
  <c r="R37" i="1" s="1"/>
  <c r="R41" i="1" s="1"/>
  <c r="R43" i="1" s="1"/>
  <c r="R45" i="1" s="1"/>
  <c r="R47" i="1" s="1"/>
  <c r="Q21" i="1"/>
  <c r="P21" i="1"/>
  <c r="O21" i="1"/>
  <c r="N21" i="1"/>
  <c r="M21" i="1"/>
  <c r="L21" i="1"/>
  <c r="K21" i="1"/>
  <c r="J21" i="1"/>
  <c r="I21" i="1"/>
  <c r="H21" i="1"/>
  <c r="G21" i="1"/>
  <c r="F21" i="1"/>
  <c r="F37" i="1" s="1"/>
  <c r="F41" i="1" s="1"/>
  <c r="F43" i="1" s="1"/>
  <c r="F45" i="1" s="1"/>
  <c r="F47" i="1" s="1"/>
  <c r="E21" i="1"/>
  <c r="D21" i="1"/>
  <c r="C21" i="1"/>
  <c r="Z37" i="10" l="1"/>
  <c r="X41" i="10"/>
  <c r="X37" i="27"/>
  <c r="F37" i="27"/>
  <c r="F41" i="27" s="1"/>
  <c r="F43" i="27" s="1"/>
  <c r="F45" i="27" s="1"/>
  <c r="F47" i="27" s="1"/>
  <c r="X37" i="26"/>
  <c r="F37" i="26"/>
  <c r="F41" i="26" s="1"/>
  <c r="F43" i="26" s="1"/>
  <c r="F45" i="26" s="1"/>
  <c r="F47" i="26" s="1"/>
  <c r="X41" i="19"/>
  <c r="X41" i="17"/>
  <c r="Z37" i="17"/>
  <c r="X37" i="15"/>
  <c r="F37" i="15"/>
  <c r="F41" i="15" s="1"/>
  <c r="F43" i="15" s="1"/>
  <c r="F45" i="15" s="1"/>
  <c r="F47" i="15" s="1"/>
  <c r="X37" i="12"/>
  <c r="F37" i="12"/>
  <c r="F41" i="12" s="1"/>
  <c r="F43" i="12" s="1"/>
  <c r="F45" i="12" s="1"/>
  <c r="F47" i="12" s="1"/>
  <c r="X37" i="11"/>
  <c r="F37" i="11"/>
  <c r="F41" i="11" s="1"/>
  <c r="F43" i="11" s="1"/>
  <c r="F45" i="11" s="1"/>
  <c r="F47" i="11" s="1"/>
  <c r="Z37" i="9"/>
  <c r="X41" i="9"/>
  <c r="X41" i="8"/>
  <c r="Z37" i="8"/>
  <c r="Z37" i="2"/>
  <c r="X41" i="2"/>
  <c r="X37" i="23"/>
  <c r="X37" i="22"/>
  <c r="X37" i="21"/>
  <c r="F37" i="10"/>
  <c r="F41" i="10" s="1"/>
  <c r="F43" i="10" s="1"/>
  <c r="F45" i="10" s="1"/>
  <c r="F47" i="10" s="1"/>
  <c r="G37" i="1"/>
  <c r="G41" i="1" s="1"/>
  <c r="G43" i="1" s="1"/>
  <c r="G45" i="1" s="1"/>
  <c r="G47" i="1" s="1"/>
  <c r="M37" i="1"/>
  <c r="M41" i="1" s="1"/>
  <c r="M43" i="1" s="1"/>
  <c r="M45" i="1" s="1"/>
  <c r="M47" i="1" s="1"/>
  <c r="S37" i="1"/>
  <c r="S41" i="1" s="1"/>
  <c r="S43" i="1" s="1"/>
  <c r="S45" i="1" s="1"/>
  <c r="S47" i="1" s="1"/>
  <c r="Y37" i="1"/>
  <c r="Y41" i="1" s="1"/>
  <c r="Y43" i="1" s="1"/>
  <c r="Y45" i="1" s="1"/>
  <c r="Y47" i="1" s="1"/>
  <c r="G37" i="28"/>
  <c r="G41" i="28" s="1"/>
  <c r="G43" i="28" s="1"/>
  <c r="G45" i="28" s="1"/>
  <c r="G47" i="28" s="1"/>
  <c r="M37" i="28"/>
  <c r="M41" i="28" s="1"/>
  <c r="M43" i="28" s="1"/>
  <c r="M45" i="28" s="1"/>
  <c r="M47" i="28" s="1"/>
  <c r="S37" i="28"/>
  <c r="S41" i="28" s="1"/>
  <c r="S43" i="28" s="1"/>
  <c r="S45" i="28" s="1"/>
  <c r="S47" i="28" s="1"/>
  <c r="Y37" i="28"/>
  <c r="Y41" i="28" s="1"/>
  <c r="Y43" i="28" s="1"/>
  <c r="Y45" i="28" s="1"/>
  <c r="Y47" i="28" s="1"/>
  <c r="G37" i="27"/>
  <c r="G41" i="27" s="1"/>
  <c r="G43" i="27" s="1"/>
  <c r="G45" i="27" s="1"/>
  <c r="G47" i="27" s="1"/>
  <c r="M37" i="27"/>
  <c r="M41" i="27" s="1"/>
  <c r="M43" i="27" s="1"/>
  <c r="M45" i="27" s="1"/>
  <c r="M47" i="27" s="1"/>
  <c r="S37" i="27"/>
  <c r="S41" i="27" s="1"/>
  <c r="S43" i="27" s="1"/>
  <c r="S45" i="27" s="1"/>
  <c r="S47" i="27" s="1"/>
  <c r="Y37" i="27"/>
  <c r="Y41" i="27" s="1"/>
  <c r="Y43" i="27" s="1"/>
  <c r="Y45" i="27" s="1"/>
  <c r="Y47" i="27" s="1"/>
  <c r="G37" i="26"/>
  <c r="G41" i="26" s="1"/>
  <c r="G43" i="26" s="1"/>
  <c r="G45" i="26" s="1"/>
  <c r="G47" i="26" s="1"/>
  <c r="M37" i="26"/>
  <c r="M41" i="26" s="1"/>
  <c r="M43" i="26" s="1"/>
  <c r="M45" i="26" s="1"/>
  <c r="M47" i="26" s="1"/>
  <c r="S37" i="26"/>
  <c r="S41" i="26" s="1"/>
  <c r="S43" i="26" s="1"/>
  <c r="S45" i="26" s="1"/>
  <c r="S47" i="26" s="1"/>
  <c r="Y37" i="26"/>
  <c r="Y41" i="26" s="1"/>
  <c r="Y43" i="26" s="1"/>
  <c r="Y45" i="26" s="1"/>
  <c r="Y47" i="26" s="1"/>
  <c r="M37" i="23"/>
  <c r="M41" i="23" s="1"/>
  <c r="M43" i="23" s="1"/>
  <c r="M45" i="23" s="1"/>
  <c r="M47" i="23" s="1"/>
  <c r="Y37" i="23"/>
  <c r="Y41" i="23" s="1"/>
  <c r="Y43" i="23" s="1"/>
  <c r="Y45" i="23" s="1"/>
  <c r="Y47" i="23" s="1"/>
  <c r="M37" i="22"/>
  <c r="M41" i="22" s="1"/>
  <c r="M43" i="22" s="1"/>
  <c r="M45" i="22" s="1"/>
  <c r="M47" i="22" s="1"/>
  <c r="Y37" i="22"/>
  <c r="Y41" i="22" s="1"/>
  <c r="Y43" i="22" s="1"/>
  <c r="Y45" i="22" s="1"/>
  <c r="Y47" i="22" s="1"/>
  <c r="F37" i="20"/>
  <c r="F41" i="20" s="1"/>
  <c r="F43" i="20" s="1"/>
  <c r="F45" i="20" s="1"/>
  <c r="F47" i="20" s="1"/>
  <c r="Z37" i="7"/>
  <c r="X41" i="7"/>
  <c r="F37" i="28"/>
  <c r="F41" i="28" s="1"/>
  <c r="F43" i="28" s="1"/>
  <c r="F45" i="28" s="1"/>
  <c r="F47" i="28" s="1"/>
  <c r="X37" i="28"/>
  <c r="X37" i="25"/>
  <c r="F37" i="25"/>
  <c r="F41" i="25" s="1"/>
  <c r="F43" i="25" s="1"/>
  <c r="F45" i="25" s="1"/>
  <c r="F47" i="25" s="1"/>
  <c r="X37" i="24"/>
  <c r="F37" i="24"/>
  <c r="F41" i="24" s="1"/>
  <c r="F43" i="24" s="1"/>
  <c r="F45" i="24" s="1"/>
  <c r="F47" i="24" s="1"/>
  <c r="X41" i="20"/>
  <c r="Z37" i="20"/>
  <c r="Z37" i="18"/>
  <c r="X41" i="18"/>
  <c r="X37" i="16"/>
  <c r="F37" i="16"/>
  <c r="F41" i="16" s="1"/>
  <c r="F43" i="16" s="1"/>
  <c r="F45" i="16" s="1"/>
  <c r="F47" i="16" s="1"/>
  <c r="X37" i="14"/>
  <c r="F37" i="14"/>
  <c r="F41" i="14" s="1"/>
  <c r="F43" i="14" s="1"/>
  <c r="F45" i="14" s="1"/>
  <c r="F47" i="14" s="1"/>
  <c r="X37" i="13"/>
  <c r="F37" i="13"/>
  <c r="F41" i="13" s="1"/>
  <c r="F43" i="13" s="1"/>
  <c r="F45" i="13" s="1"/>
  <c r="F47" i="13" s="1"/>
  <c r="AA37" i="20"/>
  <c r="AA41" i="20" s="1"/>
  <c r="AA43" i="20" s="1"/>
  <c r="AA45" i="20" s="1"/>
  <c r="AA47" i="20" s="1"/>
  <c r="H37" i="19"/>
  <c r="H41" i="19" s="1"/>
  <c r="H43" i="19" s="1"/>
  <c r="H45" i="19" s="1"/>
  <c r="H47" i="19" s="1"/>
  <c r="N37" i="19"/>
  <c r="N41" i="19" s="1"/>
  <c r="N43" i="19" s="1"/>
  <c r="N45" i="19" s="1"/>
  <c r="N47" i="19" s="1"/>
  <c r="T37" i="19"/>
  <c r="T41" i="19" s="1"/>
  <c r="T43" i="19" s="1"/>
  <c r="T45" i="19" s="1"/>
  <c r="T47" i="19" s="1"/>
  <c r="AA37" i="19"/>
  <c r="AA41" i="19" s="1"/>
  <c r="AA43" i="19" s="1"/>
  <c r="AA45" i="19" s="1"/>
  <c r="AA47" i="19" s="1"/>
  <c r="H37" i="18"/>
  <c r="H41" i="18" s="1"/>
  <c r="H43" i="18" s="1"/>
  <c r="H45" i="18" s="1"/>
  <c r="H47" i="18" s="1"/>
  <c r="N37" i="18"/>
  <c r="N41" i="18" s="1"/>
  <c r="N43" i="18" s="1"/>
  <c r="N45" i="18" s="1"/>
  <c r="N47" i="18" s="1"/>
  <c r="T37" i="18"/>
  <c r="T41" i="18" s="1"/>
  <c r="T43" i="18" s="1"/>
  <c r="T45" i="18" s="1"/>
  <c r="T47" i="18" s="1"/>
  <c r="AA37" i="18"/>
  <c r="AA41" i="18" s="1"/>
  <c r="AA43" i="18" s="1"/>
  <c r="AA45" i="18" s="1"/>
  <c r="AA47" i="18" s="1"/>
  <c r="H37" i="17"/>
  <c r="H41" i="17" s="1"/>
  <c r="H43" i="17" s="1"/>
  <c r="H45" i="17" s="1"/>
  <c r="H47" i="17" s="1"/>
  <c r="N37" i="17"/>
  <c r="N41" i="17" s="1"/>
  <c r="N43" i="17" s="1"/>
  <c r="N45" i="17" s="1"/>
  <c r="N47" i="17" s="1"/>
  <c r="T37" i="17"/>
  <c r="T41" i="17" s="1"/>
  <c r="T43" i="17" s="1"/>
  <c r="T45" i="17" s="1"/>
  <c r="T47" i="17" s="1"/>
  <c r="AA37" i="17"/>
  <c r="AA41" i="17" s="1"/>
  <c r="AA43" i="17" s="1"/>
  <c r="AA45" i="17" s="1"/>
  <c r="AA47" i="17" s="1"/>
  <c r="H37" i="16"/>
  <c r="H41" i="16" s="1"/>
  <c r="H43" i="16" s="1"/>
  <c r="H45" i="16" s="1"/>
  <c r="H47" i="16" s="1"/>
  <c r="N37" i="16"/>
  <c r="N41" i="16" s="1"/>
  <c r="N43" i="16" s="1"/>
  <c r="N45" i="16" s="1"/>
  <c r="N47" i="16" s="1"/>
  <c r="T37" i="16"/>
  <c r="T41" i="16" s="1"/>
  <c r="T43" i="16" s="1"/>
  <c r="T45" i="16" s="1"/>
  <c r="T47" i="16" s="1"/>
  <c r="H37" i="15"/>
  <c r="H41" i="15" s="1"/>
  <c r="H43" i="15" s="1"/>
  <c r="H45" i="15" s="1"/>
  <c r="H47" i="15" s="1"/>
  <c r="AA37" i="15"/>
  <c r="AA41" i="15" s="1"/>
  <c r="AA43" i="15" s="1"/>
  <c r="AA45" i="15" s="1"/>
  <c r="AA47" i="15" s="1"/>
  <c r="T37" i="14"/>
  <c r="T41" i="14" s="1"/>
  <c r="T43" i="14" s="1"/>
  <c r="T45" i="14" s="1"/>
  <c r="T47" i="14" s="1"/>
  <c r="N37" i="13"/>
  <c r="N41" i="13" s="1"/>
  <c r="N43" i="13" s="1"/>
  <c r="N45" i="13" s="1"/>
  <c r="N47" i="13" s="1"/>
  <c r="N37" i="12"/>
  <c r="N41" i="12" s="1"/>
  <c r="N43" i="12" s="1"/>
  <c r="N45" i="12" s="1"/>
  <c r="N47" i="12" s="1"/>
  <c r="Z35" i="21"/>
  <c r="Z35" i="20"/>
  <c r="Z35" i="19"/>
  <c r="Z35" i="18"/>
  <c r="Z35" i="17"/>
  <c r="Z35" i="16"/>
  <c r="Z35" i="14"/>
  <c r="Z35" i="13"/>
  <c r="Z35" i="11"/>
  <c r="F37" i="19"/>
  <c r="F41" i="19" s="1"/>
  <c r="F43" i="19" s="1"/>
  <c r="F45" i="19" s="1"/>
  <c r="F47" i="19" s="1"/>
  <c r="F37" i="18"/>
  <c r="F41" i="18" s="1"/>
  <c r="F43" i="18" s="1"/>
  <c r="F45" i="18" s="1"/>
  <c r="F47" i="18" s="1"/>
  <c r="F37" i="17"/>
  <c r="F41" i="17" s="1"/>
  <c r="F43" i="17" s="1"/>
  <c r="F45" i="17" s="1"/>
  <c r="F47" i="17" s="1"/>
  <c r="C37" i="1"/>
  <c r="C41" i="1" s="1"/>
  <c r="C43" i="1" s="1"/>
  <c r="C45" i="1" s="1"/>
  <c r="C47" i="1" s="1"/>
  <c r="I37" i="1"/>
  <c r="I41" i="1" s="1"/>
  <c r="I43" i="1" s="1"/>
  <c r="I45" i="1" s="1"/>
  <c r="I47" i="1" s="1"/>
  <c r="O37" i="1"/>
  <c r="O41" i="1" s="1"/>
  <c r="O43" i="1" s="1"/>
  <c r="O45" i="1" s="1"/>
  <c r="O47" i="1" s="1"/>
  <c r="U37" i="1"/>
  <c r="U41" i="1" s="1"/>
  <c r="U43" i="1" s="1"/>
  <c r="U45" i="1" s="1"/>
  <c r="U47" i="1" s="1"/>
  <c r="Y47" i="21"/>
  <c r="X37" i="1"/>
  <c r="Z35" i="6"/>
  <c r="H37" i="1"/>
  <c r="H41" i="1" s="1"/>
  <c r="H43" i="1" s="1"/>
  <c r="H45" i="1" s="1"/>
  <c r="H47" i="1" s="1"/>
  <c r="N37" i="1"/>
  <c r="N41" i="1" s="1"/>
  <c r="N43" i="1" s="1"/>
  <c r="N45" i="1" s="1"/>
  <c r="N47" i="1" s="1"/>
  <c r="T37" i="1"/>
  <c r="T41" i="1" s="1"/>
  <c r="T43" i="1" s="1"/>
  <c r="T45" i="1" s="1"/>
  <c r="T47" i="1" s="1"/>
  <c r="AA37" i="1"/>
  <c r="AA41" i="1" s="1"/>
  <c r="AA43" i="1" s="1"/>
  <c r="AA45" i="1" s="1"/>
  <c r="AA47" i="1" s="1"/>
  <c r="H37" i="28"/>
  <c r="H41" i="28" s="1"/>
  <c r="H43" i="28" s="1"/>
  <c r="H45" i="28" s="1"/>
  <c r="H47" i="28" s="1"/>
  <c r="N37" i="28"/>
  <c r="N41" i="28" s="1"/>
  <c r="N43" i="28" s="1"/>
  <c r="N45" i="28" s="1"/>
  <c r="N47" i="28" s="1"/>
  <c r="T37" i="28"/>
  <c r="T41" i="28" s="1"/>
  <c r="T43" i="28" s="1"/>
  <c r="T45" i="28" s="1"/>
  <c r="T47" i="28" s="1"/>
  <c r="G37" i="25"/>
  <c r="G41" i="25" s="1"/>
  <c r="G43" i="25" s="1"/>
  <c r="G45" i="25" s="1"/>
  <c r="G47" i="25" s="1"/>
  <c r="M37" i="25"/>
  <c r="M41" i="25" s="1"/>
  <c r="M43" i="25" s="1"/>
  <c r="M45" i="25" s="1"/>
  <c r="M47" i="25" s="1"/>
  <c r="S37" i="25"/>
  <c r="S41" i="25" s="1"/>
  <c r="S43" i="25" s="1"/>
  <c r="S45" i="25" s="1"/>
  <c r="S47" i="25" s="1"/>
  <c r="Y37" i="25"/>
  <c r="Y41" i="25" s="1"/>
  <c r="Y43" i="25" s="1"/>
  <c r="Y45" i="25" s="1"/>
  <c r="Y47" i="25" s="1"/>
  <c r="G37" i="19"/>
  <c r="G41" i="19" s="1"/>
  <c r="G43" i="19" s="1"/>
  <c r="G45" i="19" s="1"/>
  <c r="G47" i="19" s="1"/>
  <c r="M37" i="19"/>
  <c r="M41" i="19" s="1"/>
  <c r="M43" i="19" s="1"/>
  <c r="M45" i="19" s="1"/>
  <c r="M47" i="19" s="1"/>
  <c r="S37" i="19"/>
  <c r="S41" i="19" s="1"/>
  <c r="S43" i="19" s="1"/>
  <c r="S45" i="19" s="1"/>
  <c r="S47" i="19" s="1"/>
  <c r="Y37" i="19"/>
  <c r="Y41" i="19" s="1"/>
  <c r="Y43" i="19" s="1"/>
  <c r="G37" i="18"/>
  <c r="G41" i="18" s="1"/>
  <c r="G43" i="18" s="1"/>
  <c r="G45" i="18" s="1"/>
  <c r="G47" i="18" s="1"/>
  <c r="M37" i="18"/>
  <c r="M41" i="18" s="1"/>
  <c r="M43" i="18" s="1"/>
  <c r="M45" i="18" s="1"/>
  <c r="M47" i="18" s="1"/>
  <c r="S37" i="18"/>
  <c r="S41" i="18" s="1"/>
  <c r="S43" i="18" s="1"/>
  <c r="S45" i="18" s="1"/>
  <c r="S47" i="18" s="1"/>
  <c r="G37" i="17"/>
  <c r="G41" i="17" s="1"/>
  <c r="G43" i="17" s="1"/>
  <c r="G45" i="17" s="1"/>
  <c r="G47" i="17" s="1"/>
  <c r="M37" i="17"/>
  <c r="M41" i="17" s="1"/>
  <c r="M43" i="17" s="1"/>
  <c r="M45" i="17" s="1"/>
  <c r="M47" i="17" s="1"/>
  <c r="S37" i="17"/>
  <c r="S41" i="17" s="1"/>
  <c r="S43" i="17" s="1"/>
  <c r="S45" i="17" s="1"/>
  <c r="S47" i="17" s="1"/>
  <c r="Y37" i="17"/>
  <c r="Y41" i="17" s="1"/>
  <c r="Y43" i="17" s="1"/>
  <c r="Y45" i="17" s="1"/>
  <c r="G37" i="16"/>
  <c r="G41" i="16" s="1"/>
  <c r="G43" i="16" s="1"/>
  <c r="G45" i="16" s="1"/>
  <c r="G47" i="16" s="1"/>
  <c r="M37" i="16"/>
  <c r="M41" i="16" s="1"/>
  <c r="M43" i="16" s="1"/>
  <c r="M45" i="16" s="1"/>
  <c r="M47" i="16" s="1"/>
  <c r="S37" i="16"/>
  <c r="S41" i="16" s="1"/>
  <c r="S43" i="16" s="1"/>
  <c r="S45" i="16" s="1"/>
  <c r="S47" i="16" s="1"/>
  <c r="Y37" i="16"/>
  <c r="Y41" i="16" s="1"/>
  <c r="Y43" i="16" s="1"/>
  <c r="Y45" i="16" s="1"/>
  <c r="Y47" i="16" s="1"/>
  <c r="G37" i="15"/>
  <c r="G41" i="15" s="1"/>
  <c r="G43" i="15" s="1"/>
  <c r="G45" i="15" s="1"/>
  <c r="G47" i="15" s="1"/>
  <c r="Y37" i="15"/>
  <c r="Y41" i="15" s="1"/>
  <c r="Y43" i="15" s="1"/>
  <c r="Y45" i="15" s="1"/>
  <c r="Y47" i="15" s="1"/>
  <c r="S37" i="14"/>
  <c r="S41" i="14" s="1"/>
  <c r="S43" i="14" s="1"/>
  <c r="S45" i="14" s="1"/>
  <c r="S47" i="14" s="1"/>
  <c r="M37" i="13"/>
  <c r="M41" i="13" s="1"/>
  <c r="M43" i="13" s="1"/>
  <c r="M45" i="13" s="1"/>
  <c r="M47" i="13" s="1"/>
  <c r="G37" i="12"/>
  <c r="G41" i="12" s="1"/>
  <c r="G43" i="12" s="1"/>
  <c r="G45" i="12" s="1"/>
  <c r="G47" i="12" s="1"/>
  <c r="M37" i="12"/>
  <c r="M41" i="12" s="1"/>
  <c r="M43" i="12" s="1"/>
  <c r="M45" i="12" s="1"/>
  <c r="M47" i="12" s="1"/>
  <c r="Y37" i="12"/>
  <c r="Y41" i="12" s="1"/>
  <c r="Y43" i="12" s="1"/>
  <c r="Y45" i="12" s="1"/>
  <c r="Y47" i="12" s="1"/>
  <c r="G37" i="11"/>
  <c r="G41" i="11" s="1"/>
  <c r="G43" i="11" s="1"/>
  <c r="G45" i="11" s="1"/>
  <c r="G47" i="11" s="1"/>
  <c r="Y37" i="11"/>
  <c r="Y41" i="11" s="1"/>
  <c r="Y43" i="11" s="1"/>
  <c r="Y45" i="11" s="1"/>
  <c r="Y47" i="11" s="1"/>
  <c r="S37" i="10"/>
  <c r="S41" i="10" s="1"/>
  <c r="S43" i="10" s="1"/>
  <c r="S45" i="10" s="1"/>
  <c r="S47" i="10" s="1"/>
  <c r="M37" i="9"/>
  <c r="M41" i="9" s="1"/>
  <c r="M43" i="9" s="1"/>
  <c r="M45" i="9" s="1"/>
  <c r="M47" i="9" s="1"/>
  <c r="G37" i="8"/>
  <c r="G41" i="8" s="1"/>
  <c r="G43" i="8" s="1"/>
  <c r="G45" i="8" s="1"/>
  <c r="G47" i="8" s="1"/>
  <c r="Y37" i="8"/>
  <c r="Y41" i="8" s="1"/>
  <c r="Y43" i="8" s="1"/>
  <c r="Y45" i="8" s="1"/>
  <c r="Y47" i="8" s="1"/>
  <c r="M37" i="3"/>
  <c r="M41" i="3" s="1"/>
  <c r="M43" i="3" s="1"/>
  <c r="M45" i="3" s="1"/>
  <c r="M47" i="3" s="1"/>
  <c r="Z35" i="9"/>
  <c r="Z21" i="18"/>
  <c r="L37" i="6"/>
  <c r="L41" i="6" s="1"/>
  <c r="L43" i="6" s="1"/>
  <c r="L45" i="6" s="1"/>
  <c r="L47" i="6" s="1"/>
  <c r="Z21" i="14"/>
  <c r="R37" i="6"/>
  <c r="R41" i="6" s="1"/>
  <c r="R43" i="6" s="1"/>
  <c r="R45" i="6" s="1"/>
  <c r="R47" i="6" s="1"/>
  <c r="E37" i="3"/>
  <c r="E41" i="3" s="1"/>
  <c r="E43" i="3" s="1"/>
  <c r="E45" i="3" s="1"/>
  <c r="E47" i="3" s="1"/>
  <c r="Q37" i="3"/>
  <c r="Q41" i="3" s="1"/>
  <c r="Q43" i="3" s="1"/>
  <c r="Q45" i="3" s="1"/>
  <c r="Q47" i="3" s="1"/>
  <c r="E37" i="2"/>
  <c r="E41" i="2" s="1"/>
  <c r="E43" i="2" s="1"/>
  <c r="E45" i="2" s="1"/>
  <c r="E47" i="2" s="1"/>
  <c r="Q37" i="2"/>
  <c r="Q41" i="2" s="1"/>
  <c r="Q43" i="2" s="1"/>
  <c r="Q45" i="2" s="1"/>
  <c r="Q47" i="2" s="1"/>
  <c r="AA37" i="12"/>
  <c r="AA41" i="12" s="1"/>
  <c r="AA43" i="12" s="1"/>
  <c r="AA45" i="12" s="1"/>
  <c r="AA47" i="12" s="1"/>
  <c r="H37" i="11"/>
  <c r="H41" i="11" s="1"/>
  <c r="H43" i="11" s="1"/>
  <c r="H45" i="11" s="1"/>
  <c r="H47" i="11" s="1"/>
  <c r="N37" i="11"/>
  <c r="N41" i="11" s="1"/>
  <c r="N43" i="11" s="1"/>
  <c r="N45" i="11" s="1"/>
  <c r="N47" i="11" s="1"/>
  <c r="T37" i="11"/>
  <c r="T41" i="11" s="1"/>
  <c r="T43" i="11" s="1"/>
  <c r="T45" i="11" s="1"/>
  <c r="T47" i="11" s="1"/>
  <c r="AA37" i="11"/>
  <c r="AA41" i="11" s="1"/>
  <c r="AA43" i="11" s="1"/>
  <c r="AA45" i="11" s="1"/>
  <c r="AA47" i="11" s="1"/>
  <c r="H37" i="10"/>
  <c r="H41" i="10" s="1"/>
  <c r="H43" i="10" s="1"/>
  <c r="H45" i="10" s="1"/>
  <c r="H47" i="10" s="1"/>
  <c r="N37" i="10"/>
  <c r="N41" i="10" s="1"/>
  <c r="N43" i="10" s="1"/>
  <c r="N45" i="10" s="1"/>
  <c r="N47" i="10" s="1"/>
  <c r="T37" i="10"/>
  <c r="T41" i="10" s="1"/>
  <c r="T43" i="10" s="1"/>
  <c r="T45" i="10" s="1"/>
  <c r="T47" i="10" s="1"/>
  <c r="G37" i="7"/>
  <c r="G41" i="7" s="1"/>
  <c r="G43" i="7" s="1"/>
  <c r="G45" i="7" s="1"/>
  <c r="G47" i="7" s="1"/>
  <c r="M37" i="7"/>
  <c r="M41" i="7" s="1"/>
  <c r="M43" i="7" s="1"/>
  <c r="M45" i="7" s="1"/>
  <c r="M47" i="7" s="1"/>
  <c r="S37" i="7"/>
  <c r="S41" i="7" s="1"/>
  <c r="S43" i="7" s="1"/>
  <c r="S45" i="7" s="1"/>
  <c r="S47" i="7" s="1"/>
  <c r="Y37" i="7"/>
  <c r="Y41" i="7" s="1"/>
  <c r="Y43" i="7" s="1"/>
  <c r="Y45" i="7" s="1"/>
  <c r="Y47" i="7" s="1"/>
  <c r="G37" i="6"/>
  <c r="G41" i="6" s="1"/>
  <c r="G43" i="6" s="1"/>
  <c r="G45" i="6" s="1"/>
  <c r="G47" i="6" s="1"/>
  <c r="M37" i="6"/>
  <c r="M41" i="6" s="1"/>
  <c r="M43" i="6" s="1"/>
  <c r="M45" i="6" s="1"/>
  <c r="M47" i="6" s="1"/>
  <c r="S37" i="6"/>
  <c r="S41" i="6" s="1"/>
  <c r="S43" i="6" s="1"/>
  <c r="S45" i="6" s="1"/>
  <c r="S47" i="6" s="1"/>
  <c r="Y37" i="6"/>
  <c r="Y41" i="6" s="1"/>
  <c r="Y43" i="6" s="1"/>
  <c r="Y45" i="6" s="1"/>
  <c r="Y47" i="6" s="1"/>
  <c r="X37" i="5"/>
  <c r="F37" i="5"/>
  <c r="F41" i="5" s="1"/>
  <c r="F43" i="5" s="1"/>
  <c r="F45" i="5" s="1"/>
  <c r="F47" i="5" s="1"/>
  <c r="L37" i="5"/>
  <c r="L41" i="5" s="1"/>
  <c r="L43" i="5" s="1"/>
  <c r="L45" i="5" s="1"/>
  <c r="L47" i="5" s="1"/>
  <c r="R37" i="5"/>
  <c r="R41" i="5" s="1"/>
  <c r="R43" i="5" s="1"/>
  <c r="R45" i="5" s="1"/>
  <c r="R47" i="5" s="1"/>
  <c r="X37" i="4"/>
  <c r="F37" i="4"/>
  <c r="F41" i="4" s="1"/>
  <c r="F43" i="4" s="1"/>
  <c r="F45" i="4" s="1"/>
  <c r="F47" i="4" s="1"/>
  <c r="L37" i="4"/>
  <c r="L41" i="4" s="1"/>
  <c r="L43" i="4" s="1"/>
  <c r="L45" i="4" s="1"/>
  <c r="L47" i="4" s="1"/>
  <c r="R37" i="4"/>
  <c r="R41" i="4" s="1"/>
  <c r="R43" i="4" s="1"/>
  <c r="R45" i="4" s="1"/>
  <c r="R47" i="4" s="1"/>
  <c r="X37" i="3"/>
  <c r="F37" i="3"/>
  <c r="F41" i="3" s="1"/>
  <c r="F43" i="3" s="1"/>
  <c r="F45" i="3" s="1"/>
  <c r="F47" i="3" s="1"/>
  <c r="L37" i="3"/>
  <c r="L41" i="3" s="1"/>
  <c r="L43" i="3" s="1"/>
  <c r="L45" i="3" s="1"/>
  <c r="L47" i="3" s="1"/>
  <c r="R37" i="3"/>
  <c r="R41" i="3" s="1"/>
  <c r="R43" i="3" s="1"/>
  <c r="R45" i="3" s="1"/>
  <c r="R47" i="3" s="1"/>
  <c r="X37" i="6"/>
  <c r="F37" i="6"/>
  <c r="F41" i="6" s="1"/>
  <c r="F43" i="6" s="1"/>
  <c r="F45" i="6" s="1"/>
  <c r="F47" i="6" s="1"/>
  <c r="K37" i="3"/>
  <c r="K41" i="3" s="1"/>
  <c r="K43" i="3" s="1"/>
  <c r="K45" i="3" s="1"/>
  <c r="K47" i="3" s="1"/>
  <c r="W37" i="3"/>
  <c r="W41" i="3" s="1"/>
  <c r="W43" i="3" s="1"/>
  <c r="W45" i="3" s="1"/>
  <c r="W47" i="3" s="1"/>
  <c r="K37" i="2"/>
  <c r="K41" i="2" s="1"/>
  <c r="K43" i="2" s="1"/>
  <c r="K45" i="2" s="1"/>
  <c r="K47" i="2" s="1"/>
  <c r="W37" i="2"/>
  <c r="W41" i="2" s="1"/>
  <c r="W43" i="2" s="1"/>
  <c r="W45" i="2" s="1"/>
  <c r="W47" i="2" s="1"/>
  <c r="Y37" i="18"/>
  <c r="Y41" i="18" s="1"/>
  <c r="Y43" i="18" s="1"/>
  <c r="Y45" i="18" s="1"/>
  <c r="Y47" i="18" s="1"/>
  <c r="F37" i="8"/>
  <c r="F41" i="8" s="1"/>
  <c r="F43" i="8" s="1"/>
  <c r="F45" i="8" s="1"/>
  <c r="F47" i="8" s="1"/>
  <c r="C37" i="12"/>
  <c r="C41" i="12" s="1"/>
  <c r="C43" i="12" s="1"/>
  <c r="C45" i="12" s="1"/>
  <c r="C47" i="12" s="1"/>
  <c r="I37" i="12"/>
  <c r="I41" i="12" s="1"/>
  <c r="I43" i="12" s="1"/>
  <c r="I45" i="12" s="1"/>
  <c r="I47" i="12" s="1"/>
  <c r="O37" i="12"/>
  <c r="O41" i="12" s="1"/>
  <c r="O43" i="12" s="1"/>
  <c r="O45" i="12" s="1"/>
  <c r="O47" i="12" s="1"/>
  <c r="U37" i="12"/>
  <c r="U41" i="12" s="1"/>
  <c r="U43" i="12" s="1"/>
  <c r="U45" i="12" s="1"/>
  <c r="U47" i="12" s="1"/>
  <c r="C37" i="11"/>
  <c r="C41" i="11" s="1"/>
  <c r="C43" i="11" s="1"/>
  <c r="C45" i="11" s="1"/>
  <c r="C47" i="11" s="1"/>
  <c r="I37" i="11"/>
  <c r="I41" i="11" s="1"/>
  <c r="I43" i="11" s="1"/>
  <c r="I45" i="11" s="1"/>
  <c r="I47" i="11" s="1"/>
  <c r="O37" i="11"/>
  <c r="O41" i="11" s="1"/>
  <c r="O43" i="11" s="1"/>
  <c r="O45" i="11" s="1"/>
  <c r="O47" i="11" s="1"/>
  <c r="U37" i="11"/>
  <c r="U41" i="11" s="1"/>
  <c r="U43" i="11" s="1"/>
  <c r="U45" i="11" s="1"/>
  <c r="U47" i="11" s="1"/>
  <c r="C37" i="10"/>
  <c r="C41" i="10" s="1"/>
  <c r="C43" i="10" s="1"/>
  <c r="C45" i="10" s="1"/>
  <c r="C47" i="10" s="1"/>
  <c r="I37" i="10"/>
  <c r="I41" i="10" s="1"/>
  <c r="I43" i="10" s="1"/>
  <c r="I45" i="10" s="1"/>
  <c r="I47" i="10" s="1"/>
  <c r="O37" i="10"/>
  <c r="O41" i="10" s="1"/>
  <c r="O43" i="10" s="1"/>
  <c r="O45" i="10" s="1"/>
  <c r="O47" i="10" s="1"/>
  <c r="U37" i="10"/>
  <c r="U41" i="10" s="1"/>
  <c r="U43" i="10" s="1"/>
  <c r="U45" i="10" s="1"/>
  <c r="U47" i="10" s="1"/>
  <c r="AA37" i="10"/>
  <c r="AA41" i="10" s="1"/>
  <c r="AA43" i="10" s="1"/>
  <c r="AA45" i="10" s="1"/>
  <c r="AA47" i="10" s="1"/>
  <c r="H37" i="9"/>
  <c r="H41" i="9" s="1"/>
  <c r="H43" i="9" s="1"/>
  <c r="H45" i="9" s="1"/>
  <c r="H47" i="9" s="1"/>
  <c r="N37" i="9"/>
  <c r="N41" i="9" s="1"/>
  <c r="N43" i="9" s="1"/>
  <c r="N45" i="9" s="1"/>
  <c r="N47" i="9" s="1"/>
  <c r="T37" i="9"/>
  <c r="T41" i="9" s="1"/>
  <c r="T43" i="9" s="1"/>
  <c r="T45" i="9" s="1"/>
  <c r="T47" i="9" s="1"/>
  <c r="AA37" i="9"/>
  <c r="AA41" i="9" s="1"/>
  <c r="AA43" i="9" s="1"/>
  <c r="AA45" i="9" s="1"/>
  <c r="AA47" i="9" s="1"/>
  <c r="H37" i="8"/>
  <c r="H41" i="8" s="1"/>
  <c r="H43" i="8" s="1"/>
  <c r="H45" i="8" s="1"/>
  <c r="H47" i="8" s="1"/>
  <c r="N37" i="8"/>
  <c r="N41" i="8" s="1"/>
  <c r="N43" i="8" s="1"/>
  <c r="N45" i="8" s="1"/>
  <c r="N47" i="8" s="1"/>
  <c r="T37" i="8"/>
  <c r="T41" i="8" s="1"/>
  <c r="T43" i="8" s="1"/>
  <c r="T45" i="8" s="1"/>
  <c r="T47" i="8" s="1"/>
  <c r="AA37" i="8"/>
  <c r="AA41" i="8" s="1"/>
  <c r="AA43" i="8" s="1"/>
  <c r="AA45" i="8" s="1"/>
  <c r="AA47" i="8" s="1"/>
  <c r="H37" i="7"/>
  <c r="H41" i="7" s="1"/>
  <c r="H43" i="7" s="1"/>
  <c r="H45" i="7" s="1"/>
  <c r="H47" i="7" s="1"/>
  <c r="N37" i="7"/>
  <c r="N41" i="7" s="1"/>
  <c r="N43" i="7" s="1"/>
  <c r="N45" i="7" s="1"/>
  <c r="N47" i="7" s="1"/>
  <c r="T37" i="7"/>
  <c r="T41" i="7" s="1"/>
  <c r="T43" i="7" s="1"/>
  <c r="T45" i="7" s="1"/>
  <c r="T47" i="7" s="1"/>
  <c r="G37" i="5"/>
  <c r="G41" i="5" s="1"/>
  <c r="G43" i="5" s="1"/>
  <c r="G45" i="5" s="1"/>
  <c r="G47" i="5" s="1"/>
  <c r="M37" i="5"/>
  <c r="M41" i="5" s="1"/>
  <c r="M43" i="5" s="1"/>
  <c r="M45" i="5" s="1"/>
  <c r="M47" i="5" s="1"/>
  <c r="S37" i="5"/>
  <c r="S41" i="5" s="1"/>
  <c r="S43" i="5" s="1"/>
  <c r="S45" i="5" s="1"/>
  <c r="S47" i="5" s="1"/>
  <c r="Y37" i="5"/>
  <c r="Y41" i="5" s="1"/>
  <c r="Y43" i="5" s="1"/>
  <c r="Y45" i="5" s="1"/>
  <c r="Y47" i="5" s="1"/>
  <c r="G37" i="4"/>
  <c r="G41" i="4" s="1"/>
  <c r="G43" i="4" s="1"/>
  <c r="G45" i="4" s="1"/>
  <c r="G47" i="4" s="1"/>
  <c r="M37" i="4"/>
  <c r="M41" i="4" s="1"/>
  <c r="M43" i="4" s="1"/>
  <c r="M45" i="4" s="1"/>
  <c r="M47" i="4" s="1"/>
  <c r="S37" i="4"/>
  <c r="S41" i="4" s="1"/>
  <c r="S43" i="4" s="1"/>
  <c r="S45" i="4" s="1"/>
  <c r="S47" i="4" s="1"/>
  <c r="Y37" i="4"/>
  <c r="Y41" i="4" s="1"/>
  <c r="Y43" i="4" s="1"/>
  <c r="Y45" i="4" s="1"/>
  <c r="Y47" i="4" s="1"/>
  <c r="Z35" i="28"/>
  <c r="Z35" i="27"/>
  <c r="F37" i="9"/>
  <c r="F41" i="9" s="1"/>
  <c r="F43" i="9" s="1"/>
  <c r="F45" i="9" s="1"/>
  <c r="F47" i="9" s="1"/>
  <c r="F37" i="2"/>
  <c r="F41" i="2" s="1"/>
  <c r="F43" i="2" s="1"/>
  <c r="F45" i="2" s="1"/>
  <c r="F47" i="2" s="1"/>
  <c r="X41" i="4" l="1"/>
  <c r="Z37" i="4"/>
  <c r="Z37" i="28"/>
  <c r="X41" i="28"/>
  <c r="Z37" i="6"/>
  <c r="X41" i="6"/>
  <c r="Z37" i="5"/>
  <c r="X41" i="5"/>
  <c r="X43" i="18"/>
  <c r="Z41" i="18"/>
  <c r="Z37" i="23"/>
  <c r="X41" i="23"/>
  <c r="Z37" i="15"/>
  <c r="X41" i="15"/>
  <c r="Z37" i="26"/>
  <c r="X41" i="26"/>
  <c r="X41" i="25"/>
  <c r="Z37" i="25"/>
  <c r="Y47" i="17"/>
  <c r="Z37" i="11"/>
  <c r="X41" i="11"/>
  <c r="Z37" i="27"/>
  <c r="X41" i="27"/>
  <c r="Y45" i="19"/>
  <c r="Y47" i="19" s="1"/>
  <c r="Z37" i="14"/>
  <c r="X41" i="14"/>
  <c r="Z41" i="20"/>
  <c r="X43" i="20"/>
  <c r="Z41" i="19"/>
  <c r="X43" i="19"/>
  <c r="X45" i="19" s="1"/>
  <c r="X41" i="3"/>
  <c r="Z37" i="3"/>
  <c r="Z41" i="7"/>
  <c r="X43" i="7"/>
  <c r="X41" i="21"/>
  <c r="Z37" i="21"/>
  <c r="Z41" i="8"/>
  <c r="X43" i="8"/>
  <c r="X41" i="12"/>
  <c r="Z37" i="12"/>
  <c r="Z37" i="19"/>
  <c r="Z41" i="10"/>
  <c r="X43" i="10"/>
  <c r="Z37" i="1"/>
  <c r="X41" i="1"/>
  <c r="X41" i="13"/>
  <c r="Z37" i="13"/>
  <c r="Z41" i="2"/>
  <c r="X43" i="2"/>
  <c r="X43" i="17"/>
  <c r="Z41" i="17"/>
  <c r="X41" i="16"/>
  <c r="Z37" i="16"/>
  <c r="Z37" i="24"/>
  <c r="X41" i="24"/>
  <c r="Z37" i="22"/>
  <c r="X41" i="22"/>
  <c r="Z41" i="9"/>
  <c r="X43" i="9"/>
  <c r="Z41" i="16" l="1"/>
  <c r="X43" i="16"/>
  <c r="Z41" i="22"/>
  <c r="X43" i="22"/>
  <c r="Z41" i="13"/>
  <c r="X43" i="13"/>
  <c r="X45" i="7"/>
  <c r="Z43" i="7"/>
  <c r="Z43" i="20"/>
  <c r="X45" i="20"/>
  <c r="Z41" i="27"/>
  <c r="X43" i="27"/>
  <c r="Z41" i="23"/>
  <c r="X43" i="23"/>
  <c r="Z41" i="6"/>
  <c r="X43" i="6"/>
  <c r="X43" i="1"/>
  <c r="Z41" i="1"/>
  <c r="Z41" i="12"/>
  <c r="X43" i="12"/>
  <c r="Z41" i="25"/>
  <c r="X43" i="25"/>
  <c r="Z41" i="24"/>
  <c r="X43" i="24"/>
  <c r="Z43" i="17"/>
  <c r="X45" i="17"/>
  <c r="Z43" i="8"/>
  <c r="X45" i="8"/>
  <c r="X43" i="14"/>
  <c r="Z41" i="14"/>
  <c r="Z41" i="11"/>
  <c r="X43" i="11"/>
  <c r="X43" i="26"/>
  <c r="Z41" i="26"/>
  <c r="Z41" i="28"/>
  <c r="X43" i="28"/>
  <c r="Z43" i="2"/>
  <c r="X45" i="2"/>
  <c r="X45" i="10"/>
  <c r="Z43" i="10"/>
  <c r="Z41" i="3"/>
  <c r="X43" i="3"/>
  <c r="Z43" i="18"/>
  <c r="X45" i="18"/>
  <c r="Z43" i="9"/>
  <c r="X45" i="9"/>
  <c r="Z45" i="19"/>
  <c r="X47" i="19"/>
  <c r="Z47" i="19" s="1"/>
  <c r="Z41" i="15"/>
  <c r="X43" i="15"/>
  <c r="Z41" i="5"/>
  <c r="X43" i="5"/>
  <c r="X43" i="21"/>
  <c r="Z41" i="21"/>
  <c r="Z43" i="19"/>
  <c r="Z41" i="4"/>
  <c r="X43" i="4"/>
  <c r="Z43" i="21" l="1"/>
  <c r="X45" i="21"/>
  <c r="X45" i="3"/>
  <c r="Z43" i="3"/>
  <c r="Z43" i="24"/>
  <c r="X45" i="24"/>
  <c r="X45" i="27"/>
  <c r="Z43" i="27"/>
  <c r="Z43" i="1"/>
  <c r="X45" i="1"/>
  <c r="Z43" i="4"/>
  <c r="X45" i="4"/>
  <c r="Z45" i="9"/>
  <c r="X47" i="9"/>
  <c r="Z47" i="9" s="1"/>
  <c r="Z45" i="8"/>
  <c r="X47" i="8"/>
  <c r="Z47" i="8" s="1"/>
  <c r="Z43" i="6"/>
  <c r="X45" i="6"/>
  <c r="Z45" i="20"/>
  <c r="X47" i="20"/>
  <c r="Z47" i="20" s="1"/>
  <c r="Z43" i="22"/>
  <c r="X45" i="22"/>
  <c r="X45" i="15"/>
  <c r="Z43" i="15"/>
  <c r="X47" i="10"/>
  <c r="Z47" i="10" s="1"/>
  <c r="Z45" i="10"/>
  <c r="Z43" i="26"/>
  <c r="X45" i="26"/>
  <c r="Z43" i="28"/>
  <c r="X45" i="28"/>
  <c r="Z43" i="13"/>
  <c r="X45" i="13"/>
  <c r="Z43" i="5"/>
  <c r="X45" i="5"/>
  <c r="Z43" i="14"/>
  <c r="X45" i="14"/>
  <c r="Z43" i="25"/>
  <c r="X45" i="25"/>
  <c r="X47" i="18"/>
  <c r="Z47" i="18" s="1"/>
  <c r="Z45" i="18"/>
  <c r="X47" i="2"/>
  <c r="Z47" i="2" s="1"/>
  <c r="Z45" i="2"/>
  <c r="X45" i="11"/>
  <c r="Z43" i="11"/>
  <c r="X47" i="17"/>
  <c r="Z47" i="17" s="1"/>
  <c r="Z45" i="17"/>
  <c r="Z43" i="12"/>
  <c r="X45" i="12"/>
  <c r="X45" i="23"/>
  <c r="Z43" i="23"/>
  <c r="Z43" i="16"/>
  <c r="X45" i="16"/>
  <c r="X47" i="7"/>
  <c r="Z47" i="7" s="1"/>
  <c r="Z45" i="7"/>
  <c r="Z45" i="12" l="1"/>
  <c r="X47" i="12"/>
  <c r="Z47" i="12" s="1"/>
  <c r="Z45" i="28"/>
  <c r="X47" i="28"/>
  <c r="Z47" i="28" s="1"/>
  <c r="Z45" i="24"/>
  <c r="X47" i="24"/>
  <c r="Z47" i="24" s="1"/>
  <c r="Z45" i="16"/>
  <c r="X47" i="16"/>
  <c r="Z47" i="16" s="1"/>
  <c r="X47" i="3"/>
  <c r="Z47" i="3" s="1"/>
  <c r="Z45" i="3"/>
  <c r="X47" i="14"/>
  <c r="Z47" i="14" s="1"/>
  <c r="Z45" i="14"/>
  <c r="X47" i="6"/>
  <c r="Z47" i="6" s="1"/>
  <c r="Z45" i="6"/>
  <c r="X47" i="15"/>
  <c r="Z47" i="15" s="1"/>
  <c r="Z45" i="15"/>
  <c r="Z45" i="5"/>
  <c r="X47" i="5"/>
  <c r="Z47" i="5" s="1"/>
  <c r="X47" i="1"/>
  <c r="Z47" i="1" s="1"/>
  <c r="Z45" i="1"/>
  <c r="X47" i="25"/>
  <c r="Z47" i="25" s="1"/>
  <c r="Z45" i="25"/>
  <c r="X47" i="21"/>
  <c r="Z47" i="21" s="1"/>
  <c r="Z45" i="21"/>
  <c r="Z45" i="4"/>
  <c r="X47" i="4"/>
  <c r="Z47" i="4" s="1"/>
  <c r="X47" i="26"/>
  <c r="Z47" i="26" s="1"/>
  <c r="Z45" i="26"/>
  <c r="X47" i="22"/>
  <c r="Z47" i="22" s="1"/>
  <c r="Z45" i="22"/>
  <c r="Z45" i="13"/>
  <c r="X47" i="13"/>
  <c r="Z47" i="13" s="1"/>
  <c r="Z45" i="23"/>
  <c r="X47" i="23"/>
  <c r="Z47" i="23" s="1"/>
  <c r="X47" i="11"/>
  <c r="Z47" i="11" s="1"/>
  <c r="Z45" i="11"/>
  <c r="Z45" i="27"/>
  <c r="X47" i="27"/>
  <c r="Z47" i="27" s="1"/>
</calcChain>
</file>

<file path=xl/sharedStrings.xml><?xml version="1.0" encoding="utf-8"?>
<sst xmlns="http://schemas.openxmlformats.org/spreadsheetml/2006/main" count="3332" uniqueCount="100">
  <si>
    <t>Limpopo: Greater Giyani (LIM331) - Table C4 Quarterly Budgeted Financial Performance ( Water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</si>
  <si>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</si>
  <si>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</si>
  <si>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</si>
  <si>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</si>
  <si>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</si>
  <si>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</si>
  <si>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</si>
  <si>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</si>
  <si>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</si>
  <si>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</si>
  <si>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</si>
  <si>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</si>
  <si>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</si>
  <si>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</si>
  <si>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</si>
  <si>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</si>
  <si>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</si>
  <si>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</si>
  <si>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</si>
  <si>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</si>
  <si>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</si>
  <si>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</si>
  <si>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</si>
  <si>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</si>
  <si>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</si>
  <si>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</si>
  <si>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</si>
  <si>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</si>
  <si>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</si>
  <si>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</si>
  <si>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</si>
  <si>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</si>
  <si>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</si>
  <si>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</si>
  <si>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</si>
  <si>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</si>
  <si>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</si>
  <si>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</si>
  <si>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</si>
  <si>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</si>
  <si>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</si>
  <si>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</si>
  <si>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</si>
  <si>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</si>
  <si>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</si>
  <si>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</si>
  <si>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</si>
  <si>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</si>
  <si>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</si>
  <si>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</si>
  <si>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</si>
  <si>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</si>
  <si>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</si>
  <si>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</si>
  <si>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</si>
  <si>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</si>
  <si>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</si>
  <si>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</si>
  <si>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</si>
  <si>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</si>
  <si>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</si>
  <si>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</si>
  <si>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</si>
  <si>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</si>
  <si>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</si>
  <si>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</si>
  <si>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</si>
  <si>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</si>
  <si>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</si>
  <si>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</si>
  <si>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</si>
  <si>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Limpopo: Greater Letaba (LIM332) - Table C4 Quarterly Budgeted Financial Performance ( Water management                                   ) for 2nd Quarter ended 31 December 2021 (Figures Finalised as at 2022/01/29)</t>
  </si>
  <si>
    <t>Limpopo: Greater Tzaneen (LIM333) - Table C4 Quarterly Budgeted Financial Performance ( Water management                                   ) for 2nd Quarter ended 31 December 2021 (Figures Finalised as at 2022/01/29)</t>
  </si>
  <si>
    <t>Limpopo: Ba-Phalaborwa (LIM334) - Table C4 Quarterly Budgeted Financial Performance ( Water management                                   ) for 2nd Quarter ended 31 December 2021 (Figures Finalised as at 2022/01/29)</t>
  </si>
  <si>
    <t>Limpopo: Maruleng (LIM335) - Table C4 Quarterly Budgeted Financial Performance ( Water management                                   ) for 2nd Quarter ended 31 December 2021 (Figures Finalised as at 2022/01/29)</t>
  </si>
  <si>
    <t>Limpopo: Mopani (DC33) - Table C4 Quarterly Budgeted Financial Performance ( Water management                                   ) for 2nd Quarter ended 31 December 2021 (Figures Finalised as at 2022/01/29)</t>
  </si>
  <si>
    <t>Limpopo: Musina (LIM341) - Table C4 Quarterly Budgeted Financial Performance ( Water management                                   ) for 2nd Quarter ended 31 December 2021 (Figures Finalised as at 2022/01/29)</t>
  </si>
  <si>
    <t>Limpopo: Thulamela (LIM343) - Table C4 Quarterly Budgeted Financial Performance ( Water management                                   ) for 2nd Quarter ended 31 December 2021 (Figures Finalised as at 2022/01/29)</t>
  </si>
  <si>
    <t>Limpopo: Makhado (LIM344) - Table C4 Quarterly Budgeted Financial Performance ( Water management                                   ) for 2nd Quarter ended 31 December 2021 (Figures Finalised as at 2022/01/29)</t>
  </si>
  <si>
    <t>Limpopo: Collins Chabane (LIM345) - Table C4 Quarterly Budgeted Financial Performance ( Water management                                   ) for 2nd Quarter ended 31 December 2021 (Figures Finalised as at 2022/01/29)</t>
  </si>
  <si>
    <t>Limpopo: Vhembe (DC34) - Table C4 Quarterly Budgeted Financial Performance ( Water management                                   ) for 2nd Quarter ended 31 December 2021 (Figures Finalised as at 2022/01/29)</t>
  </si>
  <si>
    <t>Limpopo: Blouberg (LIM351) - Table C4 Quarterly Budgeted Financial Performance ( Water management                                   ) for 2nd Quarter ended 31 December 2021 (Figures Finalised as at 2022/01/29)</t>
  </si>
  <si>
    <t>Limpopo: Molemole (LIM353) - Table C4 Quarterly Budgeted Financial Performance ( Water management                                   ) for 2nd Quarter ended 31 December 2021 (Figures Finalised as at 2022/01/29)</t>
  </si>
  <si>
    <t>Limpopo: Polokwane (LIM354) - Table C4 Quarterly Budgeted Financial Performance ( Water management                                   ) for 2nd Quarter ended 31 December 2021 (Figures Finalised as at 2022/01/29)</t>
  </si>
  <si>
    <t>Limpopo: Lepelle-Nkumpi (LIM355) - Table C4 Quarterly Budgeted Financial Performance ( Water management                                   ) for 2nd Quarter ended 31 December 2021 (Figures Finalised as at 2022/01/29)</t>
  </si>
  <si>
    <t>Limpopo: Capricorn (DC35) - Table C4 Quarterly Budgeted Financial Performance ( Water management                                   ) for 2nd Quarter ended 31 December 2021 (Figures Finalised as at 2022/01/29)</t>
  </si>
  <si>
    <t>Limpopo: Thabazimbi (LIM361) - Table C4 Quarterly Budgeted Financial Performance ( Water management                                   ) for 2nd Quarter ended 31 December 2021 (Figures Finalised as at 2022/01/29)</t>
  </si>
  <si>
    <t>Limpopo: Lephalale (LIM362) - Table C4 Quarterly Budgeted Financial Performance ( Water management                                   ) for 2nd Quarter ended 31 December 2021 (Figures Finalised as at 2022/01/29)</t>
  </si>
  <si>
    <t>Limpopo: Bela Bela (LIM366) - Table C4 Quarterly Budgeted Financial Performance ( Water management                                   ) for 2nd Quarter ended 31 December 2021 (Figures Finalised as at 2022/01/29)</t>
  </si>
  <si>
    <t>Limpopo: Mogalakwena (LIM367) - Table C4 Quarterly Budgeted Financial Performance ( Water management                                   ) for 2nd Quarter ended 31 December 2021 (Figures Finalised as at 2022/01/29)</t>
  </si>
  <si>
    <t>Limpopo: Modimolle-Mookgopong (LIM368) - Table C4 Quarterly Budgeted Financial Performance ( Water management                                   ) for 2nd Quarter ended 31 December 2021 (Figures Finalised as at 2022/01/29)</t>
  </si>
  <si>
    <t>Limpopo: Waterberg (DC36) - Table C4 Quarterly Budgeted Financial Performance ( Water management                                   ) for 2nd Quarter ended 31 December 2021 (Figures Finalised as at 2022/01/29)</t>
  </si>
  <si>
    <t>Limpopo: Ephraim Mogale (LIM471) - Table C4 Quarterly Budgeted Financial Performance ( Water management                                   ) for 2nd Quarter ended 31 December 2021 (Figures Finalised as at 2022/01/29)</t>
  </si>
  <si>
    <t>Limpopo: Elias Motsoaledi (LIM472) - Table C4 Quarterly Budgeted Financial Performance ( Water management                                   ) for 2nd Quarter ended 31 December 2021 (Figures Finalised as at 2022/01/29)</t>
  </si>
  <si>
    <t>Limpopo: Makhuduthamaga (LIM473) - Table C4 Quarterly Budgeted Financial Performance ( Water management                                   ) for 2nd Quarter ended 31 December 2021 (Figures Finalised as at 2022/01/29)</t>
  </si>
  <si>
    <t>Limpopo: Tubatse Fetakgomo (LIM476) - Table C4 Quarterly Budgeted Financial Performance ( Water management                                   ) for 2nd Quarter ended 31 December 2021 (Figures Finalised as at 2022/01/29)</t>
  </si>
  <si>
    <t>Limpopo: Sekhukhune (DC47) - Table C4 Quarterly Budgeted Financial Performance ( Water management                                   ) for 2nd Quarter ended 31 December 2021 (Figures Finalised as at 2022/01/29)</t>
  </si>
  <si>
    <t>Summary - Table C4 Quarterly Budgeted Financial Performance ( Water management                                   ) for 2nd Quarter ended 31 December 2021 (Figures Finalised as at 2022/01/29)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</si>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</sst>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7620</v>
      </c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7620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7620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7620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7620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7620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7620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>
        <v>-489415</v>
      </c>
      <c r="I7" s="8"/>
      <c r="J7" s="8">
        <v>-489415</v>
      </c>
      <c r="K7" s="8">
        <v>472869</v>
      </c>
      <c r="L7" s="8">
        <v>574223</v>
      </c>
      <c r="M7" s="8">
        <v>-1047092</v>
      </c>
      <c r="N7" s="8"/>
      <c r="O7" s="8"/>
      <c r="P7" s="8"/>
      <c r="Q7" s="8"/>
      <c r="R7" s="8"/>
      <c r="S7" s="8"/>
      <c r="T7" s="8"/>
      <c r="U7" s="8"/>
      <c r="V7" s="8"/>
      <c r="W7" s="8">
        <v>-489415</v>
      </c>
      <c r="X7" s="8"/>
      <c r="Y7" s="8">
        <v>-489415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>
        <v>84656</v>
      </c>
      <c r="L13" s="8">
        <v>82417</v>
      </c>
      <c r="M13" s="8">
        <v>-167072</v>
      </c>
      <c r="N13" s="8">
        <v>1</v>
      </c>
      <c r="O13" s="8"/>
      <c r="P13" s="8"/>
      <c r="Q13" s="8"/>
      <c r="R13" s="8"/>
      <c r="S13" s="8"/>
      <c r="T13" s="8"/>
      <c r="U13" s="8"/>
      <c r="V13" s="8"/>
      <c r="W13" s="8">
        <v>1</v>
      </c>
      <c r="X13" s="8"/>
      <c r="Y13" s="8">
        <v>1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-489415</v>
      </c>
      <c r="I21" s="35">
        <f t="shared" si="0"/>
        <v>0</v>
      </c>
      <c r="J21" s="35">
        <f t="shared" si="0"/>
        <v>-489415</v>
      </c>
      <c r="K21" s="35">
        <f t="shared" si="0"/>
        <v>557525</v>
      </c>
      <c r="L21" s="35">
        <f t="shared" si="0"/>
        <v>656640</v>
      </c>
      <c r="M21" s="35">
        <f t="shared" si="0"/>
        <v>-1214164</v>
      </c>
      <c r="N21" s="35">
        <f t="shared" si="0"/>
        <v>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-489414</v>
      </c>
      <c r="X21" s="35">
        <f t="shared" si="0"/>
        <v>0</v>
      </c>
      <c r="Y21" s="35">
        <f t="shared" si="0"/>
        <v>-489414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>
        <v>519529</v>
      </c>
      <c r="H24" s="8">
        <v>-519529</v>
      </c>
      <c r="I24" s="8"/>
      <c r="J24" s="8"/>
      <c r="K24" s="8">
        <v>428573</v>
      </c>
      <c r="L24" s="8">
        <v>450650</v>
      </c>
      <c r="M24" s="8">
        <v>-911636</v>
      </c>
      <c r="N24" s="8">
        <v>-32413</v>
      </c>
      <c r="O24" s="8"/>
      <c r="P24" s="8"/>
      <c r="Q24" s="8"/>
      <c r="R24" s="8"/>
      <c r="S24" s="8"/>
      <c r="T24" s="8"/>
      <c r="U24" s="8"/>
      <c r="V24" s="8"/>
      <c r="W24" s="8">
        <v>-32413</v>
      </c>
      <c r="X24" s="8"/>
      <c r="Y24" s="8">
        <v>-32413</v>
      </c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>
        <v>64634</v>
      </c>
      <c r="H30" s="8">
        <v>146032</v>
      </c>
      <c r="I30" s="8">
        <v>-137882</v>
      </c>
      <c r="J30" s="8">
        <v>72784</v>
      </c>
      <c r="K30" s="8">
        <v>1945573</v>
      </c>
      <c r="L30" s="8">
        <v>2253904</v>
      </c>
      <c r="M30" s="8">
        <v>-6310256</v>
      </c>
      <c r="N30" s="8">
        <v>-2110779</v>
      </c>
      <c r="O30" s="8"/>
      <c r="P30" s="8"/>
      <c r="Q30" s="8"/>
      <c r="R30" s="8"/>
      <c r="S30" s="8"/>
      <c r="T30" s="8"/>
      <c r="U30" s="8"/>
      <c r="V30" s="8"/>
      <c r="W30" s="8">
        <v>-2037995</v>
      </c>
      <c r="X30" s="8"/>
      <c r="Y30" s="8">
        <v>-2037995</v>
      </c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>
        <v>-40086</v>
      </c>
      <c r="I31" s="8"/>
      <c r="J31" s="8">
        <v>-40086</v>
      </c>
      <c r="K31" s="8">
        <v>95790</v>
      </c>
      <c r="L31" s="8">
        <v>4464</v>
      </c>
      <c r="M31" s="8">
        <v>-97045</v>
      </c>
      <c r="N31" s="8">
        <v>3209</v>
      </c>
      <c r="O31" s="8"/>
      <c r="P31" s="8"/>
      <c r="Q31" s="8"/>
      <c r="R31" s="8"/>
      <c r="S31" s="8"/>
      <c r="T31" s="8"/>
      <c r="U31" s="8"/>
      <c r="V31" s="8"/>
      <c r="W31" s="8">
        <v>-36877</v>
      </c>
      <c r="X31" s="8"/>
      <c r="Y31" s="8">
        <v>-36877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>
        <v>4034</v>
      </c>
      <c r="L33" s="8"/>
      <c r="M33" s="8">
        <v>-7243</v>
      </c>
      <c r="N33" s="8">
        <v>-3209</v>
      </c>
      <c r="O33" s="8"/>
      <c r="P33" s="8"/>
      <c r="Q33" s="8"/>
      <c r="R33" s="8"/>
      <c r="S33" s="8"/>
      <c r="T33" s="8"/>
      <c r="U33" s="8"/>
      <c r="V33" s="8"/>
      <c r="W33" s="8">
        <v>-3209</v>
      </c>
      <c r="X33" s="8"/>
      <c r="Y33" s="8">
        <v>-3209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584163</v>
      </c>
      <c r="H35" s="35">
        <f t="shared" si="1"/>
        <v>-413583</v>
      </c>
      <c r="I35" s="35">
        <f t="shared" si="1"/>
        <v>-137882</v>
      </c>
      <c r="J35" s="35">
        <f t="shared" si="1"/>
        <v>32698</v>
      </c>
      <c r="K35" s="35">
        <f t="shared" si="1"/>
        <v>2473970</v>
      </c>
      <c r="L35" s="35">
        <f t="shared" si="1"/>
        <v>2709018</v>
      </c>
      <c r="M35" s="35">
        <f t="shared" si="1"/>
        <v>-7326180</v>
      </c>
      <c r="N35" s="35">
        <f t="shared" si="1"/>
        <v>-2143192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-2110494</v>
      </c>
      <c r="X35" s="35">
        <f t="shared" si="1"/>
        <v>0</v>
      </c>
      <c r="Y35" s="35">
        <f t="shared" si="1"/>
        <v>-2110494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-584163</v>
      </c>
      <c r="H37" s="48">
        <f t="shared" si="2"/>
        <v>-75832</v>
      </c>
      <c r="I37" s="48">
        <f t="shared" si="2"/>
        <v>137882</v>
      </c>
      <c r="J37" s="48">
        <f t="shared" si="2"/>
        <v>-522113</v>
      </c>
      <c r="K37" s="48">
        <f t="shared" si="2"/>
        <v>-1916445</v>
      </c>
      <c r="L37" s="48">
        <f t="shared" si="2"/>
        <v>-2052378</v>
      </c>
      <c r="M37" s="48">
        <f t="shared" si="2"/>
        <v>6112016</v>
      </c>
      <c r="N37" s="48">
        <f t="shared" si="2"/>
        <v>2143193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1621080</v>
      </c>
      <c r="X37" s="48">
        <f>IF(F21=F35,0,X21-X35)</f>
        <v>0</v>
      </c>
      <c r="Y37" s="48">
        <f t="shared" si="2"/>
        <v>1621080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-584163</v>
      </c>
      <c r="H41" s="58">
        <f t="shared" si="3"/>
        <v>-75832</v>
      </c>
      <c r="I41" s="58">
        <f t="shared" si="3"/>
        <v>137882</v>
      </c>
      <c r="J41" s="58">
        <f t="shared" si="3"/>
        <v>-522113</v>
      </c>
      <c r="K41" s="58">
        <f t="shared" si="3"/>
        <v>-1916445</v>
      </c>
      <c r="L41" s="58">
        <f t="shared" si="3"/>
        <v>-2052378</v>
      </c>
      <c r="M41" s="58">
        <f t="shared" si="3"/>
        <v>6112016</v>
      </c>
      <c r="N41" s="58">
        <f t="shared" si="3"/>
        <v>2143193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1621080</v>
      </c>
      <c r="X41" s="58">
        <f t="shared" si="3"/>
        <v>0</v>
      </c>
      <c r="Y41" s="58">
        <f t="shared" si="3"/>
        <v>1621080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-584163</v>
      </c>
      <c r="H43" s="66">
        <f t="shared" si="4"/>
        <v>-75832</v>
      </c>
      <c r="I43" s="66">
        <f t="shared" si="4"/>
        <v>137882</v>
      </c>
      <c r="J43" s="66">
        <f t="shared" si="4"/>
        <v>-522113</v>
      </c>
      <c r="K43" s="66">
        <f t="shared" si="4"/>
        <v>-1916445</v>
      </c>
      <c r="L43" s="66">
        <f t="shared" si="4"/>
        <v>-2052378</v>
      </c>
      <c r="M43" s="66">
        <f t="shared" si="4"/>
        <v>6112016</v>
      </c>
      <c r="N43" s="66">
        <f t="shared" si="4"/>
        <v>2143193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1621080</v>
      </c>
      <c r="X43" s="66">
        <f t="shared" si="4"/>
        <v>0</v>
      </c>
      <c r="Y43" s="66">
        <f t="shared" si="4"/>
        <v>1621080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-584163</v>
      </c>
      <c r="H45" s="58">
        <f t="shared" si="5"/>
        <v>-75832</v>
      </c>
      <c r="I45" s="58">
        <f t="shared" si="5"/>
        <v>137882</v>
      </c>
      <c r="J45" s="58">
        <f t="shared" si="5"/>
        <v>-522113</v>
      </c>
      <c r="K45" s="58">
        <f t="shared" si="5"/>
        <v>-1916445</v>
      </c>
      <c r="L45" s="58">
        <f t="shared" si="5"/>
        <v>-2052378</v>
      </c>
      <c r="M45" s="58">
        <f t="shared" si="5"/>
        <v>6112016</v>
      </c>
      <c r="N45" s="58">
        <f t="shared" si="5"/>
        <v>2143193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1621080</v>
      </c>
      <c r="X45" s="58">
        <f t="shared" si="5"/>
        <v>0</v>
      </c>
      <c r="Y45" s="58">
        <f t="shared" si="5"/>
        <v>1621080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-584163</v>
      </c>
      <c r="H47" s="74">
        <f t="shared" si="6"/>
        <v>-75832</v>
      </c>
      <c r="I47" s="74">
        <f t="shared" si="6"/>
        <v>137882</v>
      </c>
      <c r="J47" s="74">
        <f t="shared" si="6"/>
        <v>-522113</v>
      </c>
      <c r="K47" s="74">
        <f t="shared" si="6"/>
        <v>-1916445</v>
      </c>
      <c r="L47" s="74">
        <f t="shared" si="6"/>
        <v>-2052378</v>
      </c>
      <c r="M47" s="73">
        <f t="shared" si="6"/>
        <v>6112016</v>
      </c>
      <c r="N47" s="73">
        <f t="shared" si="6"/>
        <v>2143193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1621080</v>
      </c>
      <c r="X47" s="74">
        <f t="shared" si="6"/>
        <v>0</v>
      </c>
      <c r="Y47" s="74">
        <f t="shared" si="6"/>
        <v>1621080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</v>
      </c>
      <c r="F19" s="26">
        <v>1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>
        <v>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</v>
      </c>
      <c r="F21" s="35">
        <f t="shared" si="0"/>
        <v>1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1</v>
      </c>
      <c r="F37" s="48">
        <f t="shared" si="2"/>
        <v>1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1</v>
      </c>
      <c r="F41" s="58">
        <f t="shared" si="3"/>
        <v>1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1</v>
      </c>
      <c r="F43" s="66">
        <f t="shared" si="4"/>
        <v>1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1</v>
      </c>
      <c r="F45" s="58">
        <f t="shared" si="5"/>
        <v>1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1</v>
      </c>
      <c r="F47" s="73">
        <f t="shared" si="6"/>
        <v>1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>
        <v>9678599</v>
      </c>
      <c r="I7" s="8"/>
      <c r="J7" s="8">
        <v>9678599</v>
      </c>
      <c r="K7" s="8"/>
      <c r="L7" s="8">
        <v>-20536</v>
      </c>
      <c r="M7" s="8"/>
      <c r="N7" s="8">
        <v>-20536</v>
      </c>
      <c r="O7" s="8"/>
      <c r="P7" s="8"/>
      <c r="Q7" s="8"/>
      <c r="R7" s="8"/>
      <c r="S7" s="8"/>
      <c r="T7" s="8"/>
      <c r="U7" s="8"/>
      <c r="V7" s="8"/>
      <c r="W7" s="8">
        <v>9658063</v>
      </c>
      <c r="X7" s="8"/>
      <c r="Y7" s="8">
        <v>9658063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>
        <v>3886065</v>
      </c>
      <c r="I13" s="8"/>
      <c r="J13" s="8">
        <v>3886065</v>
      </c>
      <c r="K13" s="8"/>
      <c r="L13" s="8">
        <v>-69544</v>
      </c>
      <c r="M13" s="8"/>
      <c r="N13" s="8">
        <v>-69544</v>
      </c>
      <c r="O13" s="8"/>
      <c r="P13" s="8"/>
      <c r="Q13" s="8"/>
      <c r="R13" s="8"/>
      <c r="S13" s="8"/>
      <c r="T13" s="8"/>
      <c r="U13" s="8"/>
      <c r="V13" s="8"/>
      <c r="W13" s="8">
        <v>3816521</v>
      </c>
      <c r="X13" s="8"/>
      <c r="Y13" s="8">
        <v>3816521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13564664</v>
      </c>
      <c r="I21" s="35">
        <f t="shared" si="0"/>
        <v>0</v>
      </c>
      <c r="J21" s="35">
        <f t="shared" si="0"/>
        <v>13564664</v>
      </c>
      <c r="K21" s="35">
        <f t="shared" si="0"/>
        <v>0</v>
      </c>
      <c r="L21" s="35">
        <f t="shared" si="0"/>
        <v>-90080</v>
      </c>
      <c r="M21" s="35">
        <f t="shared" si="0"/>
        <v>0</v>
      </c>
      <c r="N21" s="35">
        <f t="shared" si="0"/>
        <v>-90080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13474584</v>
      </c>
      <c r="X21" s="35">
        <f t="shared" si="0"/>
        <v>0</v>
      </c>
      <c r="Y21" s="35">
        <f t="shared" si="0"/>
        <v>13474584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>
        <v>143213</v>
      </c>
      <c r="I30" s="8"/>
      <c r="J30" s="8">
        <v>143213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143213</v>
      </c>
      <c r="X30" s="8"/>
      <c r="Y30" s="8">
        <v>143213</v>
      </c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>
        <v>565576</v>
      </c>
      <c r="I33" s="8"/>
      <c r="J33" s="8">
        <v>565576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565576</v>
      </c>
      <c r="X33" s="8"/>
      <c r="Y33" s="8">
        <v>565576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708789</v>
      </c>
      <c r="I35" s="35">
        <f t="shared" si="1"/>
        <v>0</v>
      </c>
      <c r="J35" s="35">
        <f t="shared" si="1"/>
        <v>708789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708789</v>
      </c>
      <c r="X35" s="35">
        <f t="shared" si="1"/>
        <v>0</v>
      </c>
      <c r="Y35" s="35">
        <f t="shared" si="1"/>
        <v>708789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12855875</v>
      </c>
      <c r="I37" s="48">
        <f t="shared" si="2"/>
        <v>0</v>
      </c>
      <c r="J37" s="48">
        <f t="shared" si="2"/>
        <v>12855875</v>
      </c>
      <c r="K37" s="48">
        <f t="shared" si="2"/>
        <v>0</v>
      </c>
      <c r="L37" s="48">
        <f t="shared" si="2"/>
        <v>-90080</v>
      </c>
      <c r="M37" s="48">
        <f t="shared" si="2"/>
        <v>0</v>
      </c>
      <c r="N37" s="48">
        <f t="shared" si="2"/>
        <v>-90080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12765795</v>
      </c>
      <c r="X37" s="48">
        <f>IF(F21=F35,0,X21-X35)</f>
        <v>0</v>
      </c>
      <c r="Y37" s="48">
        <f t="shared" si="2"/>
        <v>12765795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12855875</v>
      </c>
      <c r="I41" s="58">
        <f t="shared" si="3"/>
        <v>0</v>
      </c>
      <c r="J41" s="58">
        <f t="shared" si="3"/>
        <v>12855875</v>
      </c>
      <c r="K41" s="58">
        <f t="shared" si="3"/>
        <v>0</v>
      </c>
      <c r="L41" s="58">
        <f t="shared" si="3"/>
        <v>-90080</v>
      </c>
      <c r="M41" s="58">
        <f t="shared" si="3"/>
        <v>0</v>
      </c>
      <c r="N41" s="58">
        <f t="shared" si="3"/>
        <v>-90080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12765795</v>
      </c>
      <c r="X41" s="58">
        <f t="shared" si="3"/>
        <v>0</v>
      </c>
      <c r="Y41" s="58">
        <f t="shared" si="3"/>
        <v>12765795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12855875</v>
      </c>
      <c r="I43" s="66">
        <f t="shared" si="4"/>
        <v>0</v>
      </c>
      <c r="J43" s="66">
        <f t="shared" si="4"/>
        <v>12855875</v>
      </c>
      <c r="K43" s="66">
        <f t="shared" si="4"/>
        <v>0</v>
      </c>
      <c r="L43" s="66">
        <f t="shared" si="4"/>
        <v>-90080</v>
      </c>
      <c r="M43" s="66">
        <f t="shared" si="4"/>
        <v>0</v>
      </c>
      <c r="N43" s="66">
        <f t="shared" si="4"/>
        <v>-90080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12765795</v>
      </c>
      <c r="X43" s="66">
        <f t="shared" si="4"/>
        <v>0</v>
      </c>
      <c r="Y43" s="66">
        <f t="shared" si="4"/>
        <v>12765795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12855875</v>
      </c>
      <c r="I45" s="58">
        <f t="shared" si="5"/>
        <v>0</v>
      </c>
      <c r="J45" s="58">
        <f t="shared" si="5"/>
        <v>12855875</v>
      </c>
      <c r="K45" s="58">
        <f t="shared" si="5"/>
        <v>0</v>
      </c>
      <c r="L45" s="58">
        <f t="shared" si="5"/>
        <v>-90080</v>
      </c>
      <c r="M45" s="58">
        <f t="shared" si="5"/>
        <v>0</v>
      </c>
      <c r="N45" s="58">
        <f t="shared" si="5"/>
        <v>-90080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12765795</v>
      </c>
      <c r="X45" s="58">
        <f t="shared" si="5"/>
        <v>0</v>
      </c>
      <c r="Y45" s="58">
        <f t="shared" si="5"/>
        <v>12765795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12855875</v>
      </c>
      <c r="I47" s="74">
        <f t="shared" si="6"/>
        <v>0</v>
      </c>
      <c r="J47" s="74">
        <f t="shared" si="6"/>
        <v>12855875</v>
      </c>
      <c r="K47" s="74">
        <f t="shared" si="6"/>
        <v>0</v>
      </c>
      <c r="L47" s="74">
        <f t="shared" si="6"/>
        <v>-90080</v>
      </c>
      <c r="M47" s="73">
        <f t="shared" si="6"/>
        <v>0</v>
      </c>
      <c r="N47" s="73">
        <f t="shared" si="6"/>
        <v>-90080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12765795</v>
      </c>
      <c r="X47" s="74">
        <f t="shared" si="6"/>
        <v>0</v>
      </c>
      <c r="Y47" s="74">
        <f t="shared" si="6"/>
        <v>12765795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2212772</v>
      </c>
      <c r="D7" s="6"/>
      <c r="E7" s="7"/>
      <c r="F7" s="8"/>
      <c r="G7" s="8"/>
      <c r="H7" s="8">
        <v>344810</v>
      </c>
      <c r="I7" s="8">
        <v>541199</v>
      </c>
      <c r="J7" s="8">
        <v>886009</v>
      </c>
      <c r="K7" s="8">
        <v>275845</v>
      </c>
      <c r="L7" s="8">
        <v>444258</v>
      </c>
      <c r="M7" s="8">
        <v>248842</v>
      </c>
      <c r="N7" s="8">
        <v>968945</v>
      </c>
      <c r="O7" s="8"/>
      <c r="P7" s="8"/>
      <c r="Q7" s="8"/>
      <c r="R7" s="8"/>
      <c r="S7" s="8"/>
      <c r="T7" s="8"/>
      <c r="U7" s="8"/>
      <c r="V7" s="8"/>
      <c r="W7" s="8">
        <v>1854954</v>
      </c>
      <c r="X7" s="8"/>
      <c r="Y7" s="8">
        <v>1854954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-35324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2177448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344810</v>
      </c>
      <c r="I21" s="35">
        <f t="shared" si="0"/>
        <v>541199</v>
      </c>
      <c r="J21" s="35">
        <f t="shared" si="0"/>
        <v>886009</v>
      </c>
      <c r="K21" s="35">
        <f t="shared" si="0"/>
        <v>275845</v>
      </c>
      <c r="L21" s="35">
        <f t="shared" si="0"/>
        <v>444258</v>
      </c>
      <c r="M21" s="35">
        <f t="shared" si="0"/>
        <v>248842</v>
      </c>
      <c r="N21" s="35">
        <f t="shared" si="0"/>
        <v>968945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1854954</v>
      </c>
      <c r="X21" s="35">
        <f t="shared" si="0"/>
        <v>0</v>
      </c>
      <c r="Y21" s="35">
        <f t="shared" si="0"/>
        <v>1854954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303282</v>
      </c>
      <c r="D24" s="6"/>
      <c r="E24" s="7"/>
      <c r="F24" s="8"/>
      <c r="G24" s="8"/>
      <c r="H24" s="8"/>
      <c r="I24" s="8"/>
      <c r="J24" s="8"/>
      <c r="K24" s="8"/>
      <c r="L24" s="8">
        <v>1253022</v>
      </c>
      <c r="M24" s="8"/>
      <c r="N24" s="8">
        <v>1253022</v>
      </c>
      <c r="O24" s="8"/>
      <c r="P24" s="8"/>
      <c r="Q24" s="8"/>
      <c r="R24" s="8"/>
      <c r="S24" s="8"/>
      <c r="T24" s="8"/>
      <c r="U24" s="8"/>
      <c r="V24" s="8"/>
      <c r="W24" s="8">
        <v>1253022</v>
      </c>
      <c r="X24" s="8"/>
      <c r="Y24" s="8">
        <v>1253022</v>
      </c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-397337</v>
      </c>
      <c r="D33" s="6"/>
      <c r="E33" s="7"/>
      <c r="F33" s="8"/>
      <c r="G33" s="8"/>
      <c r="H33" s="8"/>
      <c r="I33" s="8"/>
      <c r="J33" s="8"/>
      <c r="K33" s="8"/>
      <c r="L33" s="8">
        <v>10458</v>
      </c>
      <c r="M33" s="8"/>
      <c r="N33" s="8">
        <v>10458</v>
      </c>
      <c r="O33" s="8"/>
      <c r="P33" s="8"/>
      <c r="Q33" s="8"/>
      <c r="R33" s="8"/>
      <c r="S33" s="8"/>
      <c r="T33" s="8"/>
      <c r="U33" s="8"/>
      <c r="V33" s="8"/>
      <c r="W33" s="8">
        <v>10458</v>
      </c>
      <c r="X33" s="8"/>
      <c r="Y33" s="8">
        <v>10458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-94055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1263480</v>
      </c>
      <c r="M35" s="35">
        <f t="shared" si="1"/>
        <v>0</v>
      </c>
      <c r="N35" s="35">
        <f t="shared" si="1"/>
        <v>1263480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1263480</v>
      </c>
      <c r="X35" s="35">
        <f t="shared" si="1"/>
        <v>0</v>
      </c>
      <c r="Y35" s="35">
        <f t="shared" si="1"/>
        <v>1263480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2271503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344810</v>
      </c>
      <c r="I37" s="48">
        <f t="shared" si="2"/>
        <v>541199</v>
      </c>
      <c r="J37" s="48">
        <f t="shared" si="2"/>
        <v>886009</v>
      </c>
      <c r="K37" s="48">
        <f t="shared" si="2"/>
        <v>275845</v>
      </c>
      <c r="L37" s="48">
        <f t="shared" si="2"/>
        <v>-819222</v>
      </c>
      <c r="M37" s="48">
        <f t="shared" si="2"/>
        <v>248842</v>
      </c>
      <c r="N37" s="48">
        <f t="shared" si="2"/>
        <v>-294535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591474</v>
      </c>
      <c r="X37" s="48">
        <f>IF(F21=F35,0,X21-X35)</f>
        <v>0</v>
      </c>
      <c r="Y37" s="48">
        <f t="shared" si="2"/>
        <v>591474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2271503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344810</v>
      </c>
      <c r="I41" s="58">
        <f t="shared" si="3"/>
        <v>541199</v>
      </c>
      <c r="J41" s="58">
        <f t="shared" si="3"/>
        <v>886009</v>
      </c>
      <c r="K41" s="58">
        <f t="shared" si="3"/>
        <v>275845</v>
      </c>
      <c r="L41" s="58">
        <f t="shared" si="3"/>
        <v>-819222</v>
      </c>
      <c r="M41" s="58">
        <f t="shared" si="3"/>
        <v>248842</v>
      </c>
      <c r="N41" s="58">
        <f t="shared" si="3"/>
        <v>-294535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591474</v>
      </c>
      <c r="X41" s="58">
        <f t="shared" si="3"/>
        <v>0</v>
      </c>
      <c r="Y41" s="58">
        <f t="shared" si="3"/>
        <v>591474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2271503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344810</v>
      </c>
      <c r="I43" s="66">
        <f t="shared" si="4"/>
        <v>541199</v>
      </c>
      <c r="J43" s="66">
        <f t="shared" si="4"/>
        <v>886009</v>
      </c>
      <c r="K43" s="66">
        <f t="shared" si="4"/>
        <v>275845</v>
      </c>
      <c r="L43" s="66">
        <f t="shared" si="4"/>
        <v>-819222</v>
      </c>
      <c r="M43" s="66">
        <f t="shared" si="4"/>
        <v>248842</v>
      </c>
      <c r="N43" s="66">
        <f t="shared" si="4"/>
        <v>-294535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591474</v>
      </c>
      <c r="X43" s="66">
        <f t="shared" si="4"/>
        <v>0</v>
      </c>
      <c r="Y43" s="66">
        <f t="shared" si="4"/>
        <v>591474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2271503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344810</v>
      </c>
      <c r="I45" s="58">
        <f t="shared" si="5"/>
        <v>541199</v>
      </c>
      <c r="J45" s="58">
        <f t="shared" si="5"/>
        <v>886009</v>
      </c>
      <c r="K45" s="58">
        <f t="shared" si="5"/>
        <v>275845</v>
      </c>
      <c r="L45" s="58">
        <f t="shared" si="5"/>
        <v>-819222</v>
      </c>
      <c r="M45" s="58">
        <f t="shared" si="5"/>
        <v>248842</v>
      </c>
      <c r="N45" s="58">
        <f t="shared" si="5"/>
        <v>-294535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591474</v>
      </c>
      <c r="X45" s="58">
        <f t="shared" si="5"/>
        <v>0</v>
      </c>
      <c r="Y45" s="58">
        <f t="shared" si="5"/>
        <v>591474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2271503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344810</v>
      </c>
      <c r="I47" s="74">
        <f t="shared" si="6"/>
        <v>541199</v>
      </c>
      <c r="J47" s="74">
        <f t="shared" si="6"/>
        <v>886009</v>
      </c>
      <c r="K47" s="74">
        <f t="shared" si="6"/>
        <v>275845</v>
      </c>
      <c r="L47" s="74">
        <f t="shared" si="6"/>
        <v>-819222</v>
      </c>
      <c r="M47" s="73">
        <f t="shared" si="6"/>
        <v>248842</v>
      </c>
      <c r="N47" s="73">
        <f t="shared" si="6"/>
        <v>-294535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591474</v>
      </c>
      <c r="X47" s="74">
        <f t="shared" si="6"/>
        <v>0</v>
      </c>
      <c r="Y47" s="74">
        <f t="shared" si="6"/>
        <v>591474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270137528</v>
      </c>
      <c r="D7" s="6"/>
      <c r="E7" s="7">
        <v>161148432</v>
      </c>
      <c r="F7" s="8">
        <v>161148432</v>
      </c>
      <c r="G7" s="8"/>
      <c r="H7" s="8"/>
      <c r="I7" s="8"/>
      <c r="J7" s="8"/>
      <c r="K7" s="8"/>
      <c r="L7" s="8"/>
      <c r="M7" s="8">
        <v>5778870</v>
      </c>
      <c r="N7" s="8">
        <v>5778870</v>
      </c>
      <c r="O7" s="8"/>
      <c r="P7" s="8"/>
      <c r="Q7" s="8"/>
      <c r="R7" s="8"/>
      <c r="S7" s="8"/>
      <c r="T7" s="8"/>
      <c r="U7" s="8"/>
      <c r="V7" s="8"/>
      <c r="W7" s="8">
        <v>5778870</v>
      </c>
      <c r="X7" s="8">
        <v>80574216</v>
      </c>
      <c r="Y7" s="8">
        <v>-74795346</v>
      </c>
      <c r="Z7" s="2">
        <v>-92.827891741447417</v>
      </c>
      <c r="AA7" s="6">
        <v>161148432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58894988</v>
      </c>
      <c r="D13" s="6"/>
      <c r="E13" s="7">
        <v>35112024</v>
      </c>
      <c r="F13" s="8">
        <v>35112024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17556012</v>
      </c>
      <c r="Y13" s="8">
        <v>-17556012</v>
      </c>
      <c r="Z13" s="2">
        <v>-100</v>
      </c>
      <c r="AA13" s="6">
        <v>35112024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-211416</v>
      </c>
      <c r="F19" s="26">
        <v>-211416</v>
      </c>
      <c r="G19" s="26"/>
      <c r="H19" s="26"/>
      <c r="I19" s="26"/>
      <c r="J19" s="26"/>
      <c r="K19" s="26">
        <v>1</v>
      </c>
      <c r="L19" s="26">
        <v>2</v>
      </c>
      <c r="M19" s="26"/>
      <c r="N19" s="26">
        <v>3</v>
      </c>
      <c r="O19" s="26"/>
      <c r="P19" s="26"/>
      <c r="Q19" s="26"/>
      <c r="R19" s="26"/>
      <c r="S19" s="26"/>
      <c r="T19" s="26"/>
      <c r="U19" s="26"/>
      <c r="V19" s="26"/>
      <c r="W19" s="26">
        <v>3</v>
      </c>
      <c r="X19" s="26">
        <v>-105708</v>
      </c>
      <c r="Y19" s="26">
        <v>105711</v>
      </c>
      <c r="Z19" s="27">
        <v>-100.00283800658418</v>
      </c>
      <c r="AA19" s="28">
        <v>-211416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329032516</v>
      </c>
      <c r="D21" s="33">
        <f t="shared" si="0"/>
        <v>0</v>
      </c>
      <c r="E21" s="34">
        <f t="shared" si="0"/>
        <v>196049040</v>
      </c>
      <c r="F21" s="35">
        <f t="shared" si="0"/>
        <v>196049040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1</v>
      </c>
      <c r="L21" s="35">
        <f t="shared" si="0"/>
        <v>2</v>
      </c>
      <c r="M21" s="35">
        <f t="shared" si="0"/>
        <v>5778870</v>
      </c>
      <c r="N21" s="35">
        <f t="shared" si="0"/>
        <v>5778873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5778873</v>
      </c>
      <c r="X21" s="35">
        <f t="shared" si="0"/>
        <v>98024520</v>
      </c>
      <c r="Y21" s="35">
        <f t="shared" si="0"/>
        <v>-92245647</v>
      </c>
      <c r="Z21" s="36">
        <f>+IF(X21&lt;&gt;0,+(Y21/X21)*100,0)</f>
        <v>-94.104665852992696</v>
      </c>
      <c r="AA21" s="33">
        <f>SUM(AA5:AA20)</f>
        <v>196049040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172908261</v>
      </c>
      <c r="D24" s="6"/>
      <c r="E24" s="7">
        <v>181701984</v>
      </c>
      <c r="F24" s="8">
        <v>181701984</v>
      </c>
      <c r="G24" s="8">
        <v>9681921</v>
      </c>
      <c r="H24" s="8">
        <v>9072126</v>
      </c>
      <c r="I24" s="8">
        <v>7551390</v>
      </c>
      <c r="J24" s="8">
        <v>26305437</v>
      </c>
      <c r="K24" s="8">
        <v>11394474</v>
      </c>
      <c r="L24" s="8">
        <v>16230756</v>
      </c>
      <c r="M24" s="8">
        <v>15433758</v>
      </c>
      <c r="N24" s="8">
        <v>43058988</v>
      </c>
      <c r="O24" s="8"/>
      <c r="P24" s="8"/>
      <c r="Q24" s="8"/>
      <c r="R24" s="8"/>
      <c r="S24" s="8"/>
      <c r="T24" s="8"/>
      <c r="U24" s="8"/>
      <c r="V24" s="8"/>
      <c r="W24" s="8">
        <v>69364425</v>
      </c>
      <c r="X24" s="8">
        <v>90850992</v>
      </c>
      <c r="Y24" s="8">
        <v>-21486567</v>
      </c>
      <c r="Z24" s="2">
        <v>-23.650338347433784</v>
      </c>
      <c r="AA24" s="6">
        <v>181701984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44268484</v>
      </c>
      <c r="D26" s="6"/>
      <c r="E26" s="7">
        <v>59697396</v>
      </c>
      <c r="F26" s="8">
        <v>59697396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29848698</v>
      </c>
      <c r="Y26" s="8">
        <v>-29848698</v>
      </c>
      <c r="Z26" s="2">
        <v>-100</v>
      </c>
      <c r="AA26" s="6">
        <v>59697396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195798348</v>
      </c>
      <c r="F27" s="8">
        <v>195798348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97899174</v>
      </c>
      <c r="Y27" s="8">
        <v>-97899174</v>
      </c>
      <c r="Z27" s="2">
        <v>-100</v>
      </c>
      <c r="AA27" s="6">
        <v>195798348</v>
      </c>
    </row>
    <row r="28" spans="1:27" ht="13.5" x14ac:dyDescent="0.25">
      <c r="A28" s="25" t="s">
        <v>54</v>
      </c>
      <c r="B28" s="24" t="s">
        <v>32</v>
      </c>
      <c r="C28" s="6">
        <v>1362518</v>
      </c>
      <c r="D28" s="6"/>
      <c r="E28" s="7">
        <v>194364</v>
      </c>
      <c r="F28" s="8">
        <v>194364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97182</v>
      </c>
      <c r="Y28" s="8">
        <v>-97182</v>
      </c>
      <c r="Z28" s="2">
        <v>-100</v>
      </c>
      <c r="AA28" s="6">
        <v>194364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372052706</v>
      </c>
      <c r="D30" s="6"/>
      <c r="E30" s="7">
        <v>499805976</v>
      </c>
      <c r="F30" s="8">
        <v>499805976</v>
      </c>
      <c r="G30" s="8">
        <v>24748284</v>
      </c>
      <c r="H30" s="8">
        <v>19187411</v>
      </c>
      <c r="I30" s="8">
        <v>11840444</v>
      </c>
      <c r="J30" s="8">
        <v>55776139</v>
      </c>
      <c r="K30" s="8">
        <v>184929</v>
      </c>
      <c r="L30" s="8">
        <v>16248904</v>
      </c>
      <c r="M30" s="8">
        <v>34322897</v>
      </c>
      <c r="N30" s="8">
        <v>50756730</v>
      </c>
      <c r="O30" s="8"/>
      <c r="P30" s="8"/>
      <c r="Q30" s="8"/>
      <c r="R30" s="8"/>
      <c r="S30" s="8"/>
      <c r="T30" s="8"/>
      <c r="U30" s="8"/>
      <c r="V30" s="8"/>
      <c r="W30" s="8">
        <v>106532869</v>
      </c>
      <c r="X30" s="8">
        <v>249902988</v>
      </c>
      <c r="Y30" s="8">
        <v>-143370119</v>
      </c>
      <c r="Z30" s="2">
        <v>-57.370310034068098</v>
      </c>
      <c r="AA30" s="6">
        <v>499805976</v>
      </c>
    </row>
    <row r="31" spans="1:27" ht="13.5" x14ac:dyDescent="0.25">
      <c r="A31" s="25" t="s">
        <v>57</v>
      </c>
      <c r="B31" s="24" t="s">
        <v>32</v>
      </c>
      <c r="C31" s="6">
        <v>25232854</v>
      </c>
      <c r="D31" s="6"/>
      <c r="E31" s="7">
        <v>39282252</v>
      </c>
      <c r="F31" s="8">
        <v>39282252</v>
      </c>
      <c r="G31" s="8"/>
      <c r="H31" s="8">
        <v>1911010</v>
      </c>
      <c r="I31" s="8">
        <v>1975672</v>
      </c>
      <c r="J31" s="8">
        <v>3886682</v>
      </c>
      <c r="K31" s="8"/>
      <c r="L31" s="8">
        <v>348500</v>
      </c>
      <c r="M31" s="8">
        <v>7834213</v>
      </c>
      <c r="N31" s="8">
        <v>8182713</v>
      </c>
      <c r="O31" s="8"/>
      <c r="P31" s="8"/>
      <c r="Q31" s="8"/>
      <c r="R31" s="8"/>
      <c r="S31" s="8"/>
      <c r="T31" s="8"/>
      <c r="U31" s="8"/>
      <c r="V31" s="8"/>
      <c r="W31" s="8">
        <v>12069395</v>
      </c>
      <c r="X31" s="8">
        <v>19641126</v>
      </c>
      <c r="Y31" s="8">
        <v>-7571731</v>
      </c>
      <c r="Z31" s="2">
        <v>-38.550391662881246</v>
      </c>
      <c r="AA31" s="6">
        <v>39282252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104125618</v>
      </c>
      <c r="D33" s="6"/>
      <c r="E33" s="7">
        <v>58751076</v>
      </c>
      <c r="F33" s="8">
        <v>58751076</v>
      </c>
      <c r="G33" s="8">
        <v>6719931</v>
      </c>
      <c r="H33" s="8">
        <v>6230179</v>
      </c>
      <c r="I33" s="8">
        <v>5846278</v>
      </c>
      <c r="J33" s="8">
        <v>18796388</v>
      </c>
      <c r="K33" s="8">
        <v>5764975</v>
      </c>
      <c r="L33" s="8">
        <v>7201541</v>
      </c>
      <c r="M33" s="8">
        <v>5090458</v>
      </c>
      <c r="N33" s="8">
        <v>18056974</v>
      </c>
      <c r="O33" s="8"/>
      <c r="P33" s="8"/>
      <c r="Q33" s="8"/>
      <c r="R33" s="8"/>
      <c r="S33" s="8"/>
      <c r="T33" s="8"/>
      <c r="U33" s="8"/>
      <c r="V33" s="8"/>
      <c r="W33" s="8">
        <v>36853362</v>
      </c>
      <c r="X33" s="8">
        <v>29375538</v>
      </c>
      <c r="Y33" s="8">
        <v>7477824</v>
      </c>
      <c r="Z33" s="2">
        <v>25.455955904535266</v>
      </c>
      <c r="AA33" s="6">
        <v>58751076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719950441</v>
      </c>
      <c r="D35" s="33">
        <f>SUM(D24:D34)</f>
        <v>0</v>
      </c>
      <c r="E35" s="34">
        <f t="shared" si="1"/>
        <v>1035231396</v>
      </c>
      <c r="F35" s="35">
        <f t="shared" si="1"/>
        <v>1035231396</v>
      </c>
      <c r="G35" s="35">
        <f t="shared" si="1"/>
        <v>41150136</v>
      </c>
      <c r="H35" s="35">
        <f t="shared" si="1"/>
        <v>36400726</v>
      </c>
      <c r="I35" s="35">
        <f t="shared" si="1"/>
        <v>27213784</v>
      </c>
      <c r="J35" s="35">
        <f t="shared" si="1"/>
        <v>104764646</v>
      </c>
      <c r="K35" s="35">
        <f t="shared" si="1"/>
        <v>17344378</v>
      </c>
      <c r="L35" s="35">
        <f t="shared" si="1"/>
        <v>40029701</v>
      </c>
      <c r="M35" s="35">
        <f t="shared" si="1"/>
        <v>62681326</v>
      </c>
      <c r="N35" s="35">
        <f t="shared" si="1"/>
        <v>120055405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224820051</v>
      </c>
      <c r="X35" s="35">
        <f t="shared" si="1"/>
        <v>517615698</v>
      </c>
      <c r="Y35" s="35">
        <f t="shared" si="1"/>
        <v>-292795647</v>
      </c>
      <c r="Z35" s="36">
        <f>+IF(X35&lt;&gt;0,+(Y35/X35)*100,0)</f>
        <v>-56.566222417775279</v>
      </c>
      <c r="AA35" s="33">
        <f>SUM(AA24:AA34)</f>
        <v>1035231396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-390917925</v>
      </c>
      <c r="D37" s="46">
        <f>+D21-D35</f>
        <v>0</v>
      </c>
      <c r="E37" s="47">
        <f t="shared" si="2"/>
        <v>-839182356</v>
      </c>
      <c r="F37" s="48">
        <f t="shared" si="2"/>
        <v>-839182356</v>
      </c>
      <c r="G37" s="48">
        <f t="shared" si="2"/>
        <v>-41150136</v>
      </c>
      <c r="H37" s="48">
        <f t="shared" si="2"/>
        <v>-36400726</v>
      </c>
      <c r="I37" s="48">
        <f t="shared" si="2"/>
        <v>-27213784</v>
      </c>
      <c r="J37" s="48">
        <f t="shared" si="2"/>
        <v>-104764646</v>
      </c>
      <c r="K37" s="48">
        <f t="shared" si="2"/>
        <v>-17344377</v>
      </c>
      <c r="L37" s="48">
        <f t="shared" si="2"/>
        <v>-40029699</v>
      </c>
      <c r="M37" s="48">
        <f t="shared" si="2"/>
        <v>-56902456</v>
      </c>
      <c r="N37" s="48">
        <f t="shared" si="2"/>
        <v>-114276532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-219041178</v>
      </c>
      <c r="X37" s="48">
        <f>IF(F21=F35,0,X21-X35)</f>
        <v>-419591178</v>
      </c>
      <c r="Y37" s="48">
        <f t="shared" si="2"/>
        <v>200550000</v>
      </c>
      <c r="Z37" s="49">
        <f>+IF(X37&lt;&gt;0,+(Y37/X37)*100,0)</f>
        <v>-47.796524454096122</v>
      </c>
      <c r="AA37" s="46">
        <f>+AA21-AA35</f>
        <v>-839182356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>
        <v>48098107</v>
      </c>
      <c r="J38" s="8">
        <v>48098107</v>
      </c>
      <c r="K38" s="8">
        <v>19545049</v>
      </c>
      <c r="L38" s="8"/>
      <c r="M38" s="8">
        <v>41374210</v>
      </c>
      <c r="N38" s="8">
        <v>60919259</v>
      </c>
      <c r="O38" s="8"/>
      <c r="P38" s="8"/>
      <c r="Q38" s="8"/>
      <c r="R38" s="8"/>
      <c r="S38" s="8"/>
      <c r="T38" s="8"/>
      <c r="U38" s="8"/>
      <c r="V38" s="8"/>
      <c r="W38" s="8">
        <v>109017366</v>
      </c>
      <c r="X38" s="8"/>
      <c r="Y38" s="8">
        <v>109017366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-390917925</v>
      </c>
      <c r="D41" s="56">
        <f>SUM(D37:D40)</f>
        <v>0</v>
      </c>
      <c r="E41" s="57">
        <f t="shared" si="3"/>
        <v>-839182356</v>
      </c>
      <c r="F41" s="58">
        <f t="shared" si="3"/>
        <v>-839182356</v>
      </c>
      <c r="G41" s="58">
        <f t="shared" si="3"/>
        <v>-41150136</v>
      </c>
      <c r="H41" s="58">
        <f t="shared" si="3"/>
        <v>-36400726</v>
      </c>
      <c r="I41" s="58">
        <f t="shared" si="3"/>
        <v>20884323</v>
      </c>
      <c r="J41" s="58">
        <f t="shared" si="3"/>
        <v>-56666539</v>
      </c>
      <c r="K41" s="58">
        <f t="shared" si="3"/>
        <v>2200672</v>
      </c>
      <c r="L41" s="58">
        <f t="shared" si="3"/>
        <v>-40029699</v>
      </c>
      <c r="M41" s="58">
        <f t="shared" si="3"/>
        <v>-15528246</v>
      </c>
      <c r="N41" s="58">
        <f t="shared" si="3"/>
        <v>-53357273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-110023812</v>
      </c>
      <c r="X41" s="58">
        <f t="shared" si="3"/>
        <v>-419591178</v>
      </c>
      <c r="Y41" s="58">
        <f t="shared" si="3"/>
        <v>309567366</v>
      </c>
      <c r="Z41" s="59">
        <f>+IF(X41&lt;&gt;0,+(Y41/X41)*100,0)</f>
        <v>-73.778330487205807</v>
      </c>
      <c r="AA41" s="56">
        <f>SUM(AA37:AA40)</f>
        <v>-839182356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-390917925</v>
      </c>
      <c r="D43" s="64">
        <f>+D41-D42</f>
        <v>0</v>
      </c>
      <c r="E43" s="65">
        <f t="shared" si="4"/>
        <v>-839182356</v>
      </c>
      <c r="F43" s="66">
        <f t="shared" si="4"/>
        <v>-839182356</v>
      </c>
      <c r="G43" s="66">
        <f t="shared" si="4"/>
        <v>-41150136</v>
      </c>
      <c r="H43" s="66">
        <f t="shared" si="4"/>
        <v>-36400726</v>
      </c>
      <c r="I43" s="66">
        <f t="shared" si="4"/>
        <v>20884323</v>
      </c>
      <c r="J43" s="66">
        <f t="shared" si="4"/>
        <v>-56666539</v>
      </c>
      <c r="K43" s="66">
        <f t="shared" si="4"/>
        <v>2200672</v>
      </c>
      <c r="L43" s="66">
        <f t="shared" si="4"/>
        <v>-40029699</v>
      </c>
      <c r="M43" s="66">
        <f t="shared" si="4"/>
        <v>-15528246</v>
      </c>
      <c r="N43" s="66">
        <f t="shared" si="4"/>
        <v>-53357273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-110023812</v>
      </c>
      <c r="X43" s="66">
        <f t="shared" si="4"/>
        <v>-419591178</v>
      </c>
      <c r="Y43" s="66">
        <f t="shared" si="4"/>
        <v>309567366</v>
      </c>
      <c r="Z43" s="67">
        <f>+IF(X43&lt;&gt;0,+(Y43/X43)*100,0)</f>
        <v>-73.778330487205807</v>
      </c>
      <c r="AA43" s="64">
        <f>+AA41-AA42</f>
        <v>-839182356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-390917925</v>
      </c>
      <c r="D45" s="56">
        <f>SUM(D43:D44)</f>
        <v>0</v>
      </c>
      <c r="E45" s="57">
        <f t="shared" si="5"/>
        <v>-839182356</v>
      </c>
      <c r="F45" s="58">
        <f t="shared" si="5"/>
        <v>-839182356</v>
      </c>
      <c r="G45" s="58">
        <f t="shared" si="5"/>
        <v>-41150136</v>
      </c>
      <c r="H45" s="58">
        <f t="shared" si="5"/>
        <v>-36400726</v>
      </c>
      <c r="I45" s="58">
        <f t="shared" si="5"/>
        <v>20884323</v>
      </c>
      <c r="J45" s="58">
        <f t="shared" si="5"/>
        <v>-56666539</v>
      </c>
      <c r="K45" s="58">
        <f t="shared" si="5"/>
        <v>2200672</v>
      </c>
      <c r="L45" s="58">
        <f t="shared" si="5"/>
        <v>-40029699</v>
      </c>
      <c r="M45" s="58">
        <f t="shared" si="5"/>
        <v>-15528246</v>
      </c>
      <c r="N45" s="58">
        <f t="shared" si="5"/>
        <v>-53357273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-110023812</v>
      </c>
      <c r="X45" s="58">
        <f t="shared" si="5"/>
        <v>-419591178</v>
      </c>
      <c r="Y45" s="58">
        <f t="shared" si="5"/>
        <v>309567366</v>
      </c>
      <c r="Z45" s="59">
        <f>+IF(X45&lt;&gt;0,+(Y45/X45)*100,0)</f>
        <v>-73.778330487205807</v>
      </c>
      <c r="AA45" s="56">
        <f>SUM(AA43:AA44)</f>
        <v>-839182356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-390917925</v>
      </c>
      <c r="D47" s="71">
        <f>SUM(D45:D46)</f>
        <v>0</v>
      </c>
      <c r="E47" s="72">
        <f t="shared" si="6"/>
        <v>-839182356</v>
      </c>
      <c r="F47" s="73">
        <f t="shared" si="6"/>
        <v>-839182356</v>
      </c>
      <c r="G47" s="73">
        <f t="shared" si="6"/>
        <v>-41150136</v>
      </c>
      <c r="H47" s="74">
        <f t="shared" si="6"/>
        <v>-36400726</v>
      </c>
      <c r="I47" s="74">
        <f t="shared" si="6"/>
        <v>20884323</v>
      </c>
      <c r="J47" s="74">
        <f t="shared" si="6"/>
        <v>-56666539</v>
      </c>
      <c r="K47" s="74">
        <f t="shared" si="6"/>
        <v>2200672</v>
      </c>
      <c r="L47" s="74">
        <f t="shared" si="6"/>
        <v>-40029699</v>
      </c>
      <c r="M47" s="73">
        <f t="shared" si="6"/>
        <v>-15528246</v>
      </c>
      <c r="N47" s="73">
        <f t="shared" si="6"/>
        <v>-53357273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-110023812</v>
      </c>
      <c r="X47" s="74">
        <f t="shared" si="6"/>
        <v>-419591178</v>
      </c>
      <c r="Y47" s="74">
        <f t="shared" si="6"/>
        <v>309567366</v>
      </c>
      <c r="Z47" s="75">
        <f>+IF(X47&lt;&gt;0,+(Y47/X47)*100,0)</f>
        <v>-73.778330487205807</v>
      </c>
      <c r="AA47" s="76">
        <f>SUM(AA45:AA46)</f>
        <v>-839182356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-381</v>
      </c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-2280</v>
      </c>
      <c r="D6" s="6"/>
      <c r="E6" s="7"/>
      <c r="F6" s="8"/>
      <c r="G6" s="8"/>
      <c r="H6" s="8"/>
      <c r="I6" s="8"/>
      <c r="J6" s="8"/>
      <c r="K6" s="8">
        <v>-57</v>
      </c>
      <c r="L6" s="8"/>
      <c r="M6" s="8">
        <v>-679</v>
      </c>
      <c r="N6" s="8">
        <v>-736</v>
      </c>
      <c r="O6" s="8"/>
      <c r="P6" s="8"/>
      <c r="Q6" s="8"/>
      <c r="R6" s="8"/>
      <c r="S6" s="8"/>
      <c r="T6" s="8"/>
      <c r="U6" s="8"/>
      <c r="V6" s="8"/>
      <c r="W6" s="8">
        <v>-736</v>
      </c>
      <c r="X6" s="8"/>
      <c r="Y6" s="8">
        <v>-736</v>
      </c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>
        <v>3423529</v>
      </c>
      <c r="H7" s="8">
        <v>2218943</v>
      </c>
      <c r="I7" s="8">
        <v>1965075</v>
      </c>
      <c r="J7" s="8">
        <v>7607547</v>
      </c>
      <c r="K7" s="8">
        <v>2154320</v>
      </c>
      <c r="L7" s="8">
        <v>2114527</v>
      </c>
      <c r="M7" s="8">
        <v>2165315</v>
      </c>
      <c r="N7" s="8">
        <v>6434162</v>
      </c>
      <c r="O7" s="8"/>
      <c r="P7" s="8"/>
      <c r="Q7" s="8"/>
      <c r="R7" s="8"/>
      <c r="S7" s="8"/>
      <c r="T7" s="8"/>
      <c r="U7" s="8"/>
      <c r="V7" s="8"/>
      <c r="W7" s="8">
        <v>14041709</v>
      </c>
      <c r="X7" s="8"/>
      <c r="Y7" s="8">
        <v>14041709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>
        <v>-48</v>
      </c>
      <c r="H8" s="8"/>
      <c r="I8" s="8"/>
      <c r="J8" s="8">
        <v>-48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-48</v>
      </c>
      <c r="X8" s="8"/>
      <c r="Y8" s="8">
        <v>-48</v>
      </c>
      <c r="Z8" s="2"/>
      <c r="AA8" s="6"/>
    </row>
    <row r="9" spans="1:27" ht="13.5" x14ac:dyDescent="0.25">
      <c r="A9" s="25" t="s">
        <v>37</v>
      </c>
      <c r="B9" s="24" t="s">
        <v>32</v>
      </c>
      <c r="C9" s="6">
        <v>-743</v>
      </c>
      <c r="D9" s="6"/>
      <c r="E9" s="7"/>
      <c r="F9" s="8"/>
      <c r="G9" s="8">
        <v>-141</v>
      </c>
      <c r="H9" s="8">
        <v>-13</v>
      </c>
      <c r="I9" s="8"/>
      <c r="J9" s="8">
        <v>-154</v>
      </c>
      <c r="K9" s="8">
        <v>-267</v>
      </c>
      <c r="L9" s="8">
        <v>-116</v>
      </c>
      <c r="M9" s="8">
        <v>-411</v>
      </c>
      <c r="N9" s="8">
        <v>-794</v>
      </c>
      <c r="O9" s="8"/>
      <c r="P9" s="8"/>
      <c r="Q9" s="8"/>
      <c r="R9" s="8"/>
      <c r="S9" s="8"/>
      <c r="T9" s="8"/>
      <c r="U9" s="8"/>
      <c r="V9" s="8"/>
      <c r="W9" s="8">
        <v>-948</v>
      </c>
      <c r="X9" s="8"/>
      <c r="Y9" s="8">
        <v>-948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-334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-3738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3423340</v>
      </c>
      <c r="H21" s="35">
        <f t="shared" si="0"/>
        <v>2218930</v>
      </c>
      <c r="I21" s="35">
        <f t="shared" si="0"/>
        <v>1965075</v>
      </c>
      <c r="J21" s="35">
        <f t="shared" si="0"/>
        <v>7607345</v>
      </c>
      <c r="K21" s="35">
        <f t="shared" si="0"/>
        <v>2153996</v>
      </c>
      <c r="L21" s="35">
        <f t="shared" si="0"/>
        <v>2114411</v>
      </c>
      <c r="M21" s="35">
        <f t="shared" si="0"/>
        <v>2164225</v>
      </c>
      <c r="N21" s="35">
        <f t="shared" si="0"/>
        <v>6432632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14039977</v>
      </c>
      <c r="X21" s="35">
        <f t="shared" si="0"/>
        <v>0</v>
      </c>
      <c r="Y21" s="35">
        <f t="shared" si="0"/>
        <v>14039977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>
        <v>2902</v>
      </c>
      <c r="H30" s="8">
        <v>9577</v>
      </c>
      <c r="I30" s="8">
        <v>4896</v>
      </c>
      <c r="J30" s="8">
        <v>17375</v>
      </c>
      <c r="K30" s="8">
        <v>2747</v>
      </c>
      <c r="L30" s="8">
        <v>41640</v>
      </c>
      <c r="M30" s="8">
        <v>1534</v>
      </c>
      <c r="N30" s="8">
        <v>45921</v>
      </c>
      <c r="O30" s="8"/>
      <c r="P30" s="8"/>
      <c r="Q30" s="8"/>
      <c r="R30" s="8"/>
      <c r="S30" s="8"/>
      <c r="T30" s="8"/>
      <c r="U30" s="8"/>
      <c r="V30" s="8"/>
      <c r="W30" s="8">
        <v>63296</v>
      </c>
      <c r="X30" s="8"/>
      <c r="Y30" s="8">
        <v>63296</v>
      </c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330001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22081</v>
      </c>
      <c r="D33" s="6"/>
      <c r="E33" s="7"/>
      <c r="F33" s="8"/>
      <c r="G33" s="8"/>
      <c r="H33" s="8">
        <v>300</v>
      </c>
      <c r="I33" s="8">
        <v>5055</v>
      </c>
      <c r="J33" s="8">
        <v>5355</v>
      </c>
      <c r="K33" s="8">
        <v>601</v>
      </c>
      <c r="L33" s="8">
        <v>3864</v>
      </c>
      <c r="M33" s="8">
        <v>300</v>
      </c>
      <c r="N33" s="8">
        <v>4765</v>
      </c>
      <c r="O33" s="8"/>
      <c r="P33" s="8"/>
      <c r="Q33" s="8"/>
      <c r="R33" s="8"/>
      <c r="S33" s="8"/>
      <c r="T33" s="8"/>
      <c r="U33" s="8"/>
      <c r="V33" s="8"/>
      <c r="W33" s="8">
        <v>10120</v>
      </c>
      <c r="X33" s="8"/>
      <c r="Y33" s="8">
        <v>10120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352082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2902</v>
      </c>
      <c r="H35" s="35">
        <f t="shared" si="1"/>
        <v>9877</v>
      </c>
      <c r="I35" s="35">
        <f t="shared" si="1"/>
        <v>9951</v>
      </c>
      <c r="J35" s="35">
        <f t="shared" si="1"/>
        <v>22730</v>
      </c>
      <c r="K35" s="35">
        <f t="shared" si="1"/>
        <v>3348</v>
      </c>
      <c r="L35" s="35">
        <f t="shared" si="1"/>
        <v>45504</v>
      </c>
      <c r="M35" s="35">
        <f t="shared" si="1"/>
        <v>1834</v>
      </c>
      <c r="N35" s="35">
        <f t="shared" si="1"/>
        <v>50686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73416</v>
      </c>
      <c r="X35" s="35">
        <f t="shared" si="1"/>
        <v>0</v>
      </c>
      <c r="Y35" s="35">
        <f t="shared" si="1"/>
        <v>73416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-355820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3420438</v>
      </c>
      <c r="H37" s="48">
        <f t="shared" si="2"/>
        <v>2209053</v>
      </c>
      <c r="I37" s="48">
        <f t="shared" si="2"/>
        <v>1955124</v>
      </c>
      <c r="J37" s="48">
        <f t="shared" si="2"/>
        <v>7584615</v>
      </c>
      <c r="K37" s="48">
        <f t="shared" si="2"/>
        <v>2150648</v>
      </c>
      <c r="L37" s="48">
        <f t="shared" si="2"/>
        <v>2068907</v>
      </c>
      <c r="M37" s="48">
        <f t="shared" si="2"/>
        <v>2162391</v>
      </c>
      <c r="N37" s="48">
        <f t="shared" si="2"/>
        <v>6381946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13966561</v>
      </c>
      <c r="X37" s="48">
        <f>IF(F21=F35,0,X21-X35)</f>
        <v>0</v>
      </c>
      <c r="Y37" s="48">
        <f t="shared" si="2"/>
        <v>13966561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-355820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3420438</v>
      </c>
      <c r="H41" s="58">
        <f t="shared" si="3"/>
        <v>2209053</v>
      </c>
      <c r="I41" s="58">
        <f t="shared" si="3"/>
        <v>1955124</v>
      </c>
      <c r="J41" s="58">
        <f t="shared" si="3"/>
        <v>7584615</v>
      </c>
      <c r="K41" s="58">
        <f t="shared" si="3"/>
        <v>2150648</v>
      </c>
      <c r="L41" s="58">
        <f t="shared" si="3"/>
        <v>2068907</v>
      </c>
      <c r="M41" s="58">
        <f t="shared" si="3"/>
        <v>2162391</v>
      </c>
      <c r="N41" s="58">
        <f t="shared" si="3"/>
        <v>6381946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13966561</v>
      </c>
      <c r="X41" s="58">
        <f t="shared" si="3"/>
        <v>0</v>
      </c>
      <c r="Y41" s="58">
        <f t="shared" si="3"/>
        <v>13966561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-355820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3420438</v>
      </c>
      <c r="H43" s="66">
        <f t="shared" si="4"/>
        <v>2209053</v>
      </c>
      <c r="I43" s="66">
        <f t="shared" si="4"/>
        <v>1955124</v>
      </c>
      <c r="J43" s="66">
        <f t="shared" si="4"/>
        <v>7584615</v>
      </c>
      <c r="K43" s="66">
        <f t="shared" si="4"/>
        <v>2150648</v>
      </c>
      <c r="L43" s="66">
        <f t="shared" si="4"/>
        <v>2068907</v>
      </c>
      <c r="M43" s="66">
        <f t="shared" si="4"/>
        <v>2162391</v>
      </c>
      <c r="N43" s="66">
        <f t="shared" si="4"/>
        <v>6381946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13966561</v>
      </c>
      <c r="X43" s="66">
        <f t="shared" si="4"/>
        <v>0</v>
      </c>
      <c r="Y43" s="66">
        <f t="shared" si="4"/>
        <v>13966561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-355820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3420438</v>
      </c>
      <c r="H45" s="58">
        <f t="shared" si="5"/>
        <v>2209053</v>
      </c>
      <c r="I45" s="58">
        <f t="shared" si="5"/>
        <v>1955124</v>
      </c>
      <c r="J45" s="58">
        <f t="shared" si="5"/>
        <v>7584615</v>
      </c>
      <c r="K45" s="58">
        <f t="shared" si="5"/>
        <v>2150648</v>
      </c>
      <c r="L45" s="58">
        <f t="shared" si="5"/>
        <v>2068907</v>
      </c>
      <c r="M45" s="58">
        <f t="shared" si="5"/>
        <v>2162391</v>
      </c>
      <c r="N45" s="58">
        <f t="shared" si="5"/>
        <v>6381946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13966561</v>
      </c>
      <c r="X45" s="58">
        <f t="shared" si="5"/>
        <v>0</v>
      </c>
      <c r="Y45" s="58">
        <f t="shared" si="5"/>
        <v>13966561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-355820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3420438</v>
      </c>
      <c r="H47" s="74">
        <f t="shared" si="6"/>
        <v>2209053</v>
      </c>
      <c r="I47" s="74">
        <f t="shared" si="6"/>
        <v>1955124</v>
      </c>
      <c r="J47" s="74">
        <f t="shared" si="6"/>
        <v>7584615</v>
      </c>
      <c r="K47" s="74">
        <f t="shared" si="6"/>
        <v>2150648</v>
      </c>
      <c r="L47" s="74">
        <f t="shared" si="6"/>
        <v>2068907</v>
      </c>
      <c r="M47" s="73">
        <f t="shared" si="6"/>
        <v>2162391</v>
      </c>
      <c r="N47" s="73">
        <f t="shared" si="6"/>
        <v>6381946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13966561</v>
      </c>
      <c r="X47" s="74">
        <f t="shared" si="6"/>
        <v>0</v>
      </c>
      <c r="Y47" s="74">
        <f t="shared" si="6"/>
        <v>13966561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3600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3600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54</v>
      </c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71798</v>
      </c>
      <c r="D33" s="6"/>
      <c r="E33" s="7">
        <v>99960</v>
      </c>
      <c r="F33" s="8">
        <v>99960</v>
      </c>
      <c r="G33" s="8"/>
      <c r="H33" s="8">
        <v>9701</v>
      </c>
      <c r="I33" s="8">
        <v>10952</v>
      </c>
      <c r="J33" s="8">
        <v>20653</v>
      </c>
      <c r="K33" s="8">
        <v>4512</v>
      </c>
      <c r="L33" s="8">
        <v>8762</v>
      </c>
      <c r="M33" s="8">
        <v>8762</v>
      </c>
      <c r="N33" s="8">
        <v>22036</v>
      </c>
      <c r="O33" s="8"/>
      <c r="P33" s="8"/>
      <c r="Q33" s="8"/>
      <c r="R33" s="8"/>
      <c r="S33" s="8"/>
      <c r="T33" s="8"/>
      <c r="U33" s="8"/>
      <c r="V33" s="8"/>
      <c r="W33" s="8">
        <v>42689</v>
      </c>
      <c r="X33" s="8">
        <v>49980</v>
      </c>
      <c r="Y33" s="8">
        <v>-7291</v>
      </c>
      <c r="Z33" s="2">
        <v>-14.587835134053623</v>
      </c>
      <c r="AA33" s="6">
        <v>99960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71852</v>
      </c>
      <c r="D35" s="33">
        <f>SUM(D24:D34)</f>
        <v>0</v>
      </c>
      <c r="E35" s="34">
        <f t="shared" si="1"/>
        <v>99960</v>
      </c>
      <c r="F35" s="35">
        <f t="shared" si="1"/>
        <v>99960</v>
      </c>
      <c r="G35" s="35">
        <f t="shared" si="1"/>
        <v>0</v>
      </c>
      <c r="H35" s="35">
        <f t="shared" si="1"/>
        <v>9701</v>
      </c>
      <c r="I35" s="35">
        <f t="shared" si="1"/>
        <v>10952</v>
      </c>
      <c r="J35" s="35">
        <f t="shared" si="1"/>
        <v>20653</v>
      </c>
      <c r="K35" s="35">
        <f t="shared" si="1"/>
        <v>4512</v>
      </c>
      <c r="L35" s="35">
        <f t="shared" si="1"/>
        <v>8762</v>
      </c>
      <c r="M35" s="35">
        <f t="shared" si="1"/>
        <v>8762</v>
      </c>
      <c r="N35" s="35">
        <f t="shared" si="1"/>
        <v>22036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42689</v>
      </c>
      <c r="X35" s="35">
        <f t="shared" si="1"/>
        <v>49980</v>
      </c>
      <c r="Y35" s="35">
        <f t="shared" si="1"/>
        <v>-7291</v>
      </c>
      <c r="Z35" s="36">
        <f>+IF(X35&lt;&gt;0,+(Y35/X35)*100,0)</f>
        <v>-14.587835134053623</v>
      </c>
      <c r="AA35" s="33">
        <f>SUM(AA24:AA34)</f>
        <v>99960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-68252</v>
      </c>
      <c r="D37" s="46">
        <f>+D21-D35</f>
        <v>0</v>
      </c>
      <c r="E37" s="47">
        <f t="shared" si="2"/>
        <v>-99960</v>
      </c>
      <c r="F37" s="48">
        <f t="shared" si="2"/>
        <v>-99960</v>
      </c>
      <c r="G37" s="48">
        <f t="shared" si="2"/>
        <v>0</v>
      </c>
      <c r="H37" s="48">
        <f t="shared" si="2"/>
        <v>-9701</v>
      </c>
      <c r="I37" s="48">
        <f t="shared" si="2"/>
        <v>-10952</v>
      </c>
      <c r="J37" s="48">
        <f t="shared" si="2"/>
        <v>-20653</v>
      </c>
      <c r="K37" s="48">
        <f t="shared" si="2"/>
        <v>-4512</v>
      </c>
      <c r="L37" s="48">
        <f t="shared" si="2"/>
        <v>-8762</v>
      </c>
      <c r="M37" s="48">
        <f t="shared" si="2"/>
        <v>-8762</v>
      </c>
      <c r="N37" s="48">
        <f t="shared" si="2"/>
        <v>-22036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-42689</v>
      </c>
      <c r="X37" s="48">
        <f>IF(F21=F35,0,X21-X35)</f>
        <v>-49980</v>
      </c>
      <c r="Y37" s="48">
        <f t="shared" si="2"/>
        <v>7291</v>
      </c>
      <c r="Z37" s="49">
        <f>+IF(X37&lt;&gt;0,+(Y37/X37)*100,0)</f>
        <v>-14.587835134053623</v>
      </c>
      <c r="AA37" s="46">
        <f>+AA21-AA35</f>
        <v>-99960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-68252</v>
      </c>
      <c r="D41" s="56">
        <f>SUM(D37:D40)</f>
        <v>0</v>
      </c>
      <c r="E41" s="57">
        <f t="shared" si="3"/>
        <v>-99960</v>
      </c>
      <c r="F41" s="58">
        <f t="shared" si="3"/>
        <v>-99960</v>
      </c>
      <c r="G41" s="58">
        <f t="shared" si="3"/>
        <v>0</v>
      </c>
      <c r="H41" s="58">
        <f t="shared" si="3"/>
        <v>-9701</v>
      </c>
      <c r="I41" s="58">
        <f t="shared" si="3"/>
        <v>-10952</v>
      </c>
      <c r="J41" s="58">
        <f t="shared" si="3"/>
        <v>-20653</v>
      </c>
      <c r="K41" s="58">
        <f t="shared" si="3"/>
        <v>-4512</v>
      </c>
      <c r="L41" s="58">
        <f t="shared" si="3"/>
        <v>-8762</v>
      </c>
      <c r="M41" s="58">
        <f t="shared" si="3"/>
        <v>-8762</v>
      </c>
      <c r="N41" s="58">
        <f t="shared" si="3"/>
        <v>-22036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-42689</v>
      </c>
      <c r="X41" s="58">
        <f t="shared" si="3"/>
        <v>-49980</v>
      </c>
      <c r="Y41" s="58">
        <f t="shared" si="3"/>
        <v>7291</v>
      </c>
      <c r="Z41" s="59">
        <f>+IF(X41&lt;&gt;0,+(Y41/X41)*100,0)</f>
        <v>-14.587835134053623</v>
      </c>
      <c r="AA41" s="56">
        <f>SUM(AA37:AA40)</f>
        <v>-99960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-68252</v>
      </c>
      <c r="D43" s="64">
        <f>+D41-D42</f>
        <v>0</v>
      </c>
      <c r="E43" s="65">
        <f t="shared" si="4"/>
        <v>-99960</v>
      </c>
      <c r="F43" s="66">
        <f t="shared" si="4"/>
        <v>-99960</v>
      </c>
      <c r="G43" s="66">
        <f t="shared" si="4"/>
        <v>0</v>
      </c>
      <c r="H43" s="66">
        <f t="shared" si="4"/>
        <v>-9701</v>
      </c>
      <c r="I43" s="66">
        <f t="shared" si="4"/>
        <v>-10952</v>
      </c>
      <c r="J43" s="66">
        <f t="shared" si="4"/>
        <v>-20653</v>
      </c>
      <c r="K43" s="66">
        <f t="shared" si="4"/>
        <v>-4512</v>
      </c>
      <c r="L43" s="66">
        <f t="shared" si="4"/>
        <v>-8762</v>
      </c>
      <c r="M43" s="66">
        <f t="shared" si="4"/>
        <v>-8762</v>
      </c>
      <c r="N43" s="66">
        <f t="shared" si="4"/>
        <v>-22036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-42689</v>
      </c>
      <c r="X43" s="66">
        <f t="shared" si="4"/>
        <v>-49980</v>
      </c>
      <c r="Y43" s="66">
        <f t="shared" si="4"/>
        <v>7291</v>
      </c>
      <c r="Z43" s="67">
        <f>+IF(X43&lt;&gt;0,+(Y43/X43)*100,0)</f>
        <v>-14.587835134053623</v>
      </c>
      <c r="AA43" s="64">
        <f>+AA41-AA42</f>
        <v>-99960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-68252</v>
      </c>
      <c r="D45" s="56">
        <f>SUM(D43:D44)</f>
        <v>0</v>
      </c>
      <c r="E45" s="57">
        <f t="shared" si="5"/>
        <v>-99960</v>
      </c>
      <c r="F45" s="58">
        <f t="shared" si="5"/>
        <v>-99960</v>
      </c>
      <c r="G45" s="58">
        <f t="shared" si="5"/>
        <v>0</v>
      </c>
      <c r="H45" s="58">
        <f t="shared" si="5"/>
        <v>-9701</v>
      </c>
      <c r="I45" s="58">
        <f t="shared" si="5"/>
        <v>-10952</v>
      </c>
      <c r="J45" s="58">
        <f t="shared" si="5"/>
        <v>-20653</v>
      </c>
      <c r="K45" s="58">
        <f t="shared" si="5"/>
        <v>-4512</v>
      </c>
      <c r="L45" s="58">
        <f t="shared" si="5"/>
        <v>-8762</v>
      </c>
      <c r="M45" s="58">
        <f t="shared" si="5"/>
        <v>-8762</v>
      </c>
      <c r="N45" s="58">
        <f t="shared" si="5"/>
        <v>-22036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-42689</v>
      </c>
      <c r="X45" s="58">
        <f t="shared" si="5"/>
        <v>-49980</v>
      </c>
      <c r="Y45" s="58">
        <f t="shared" si="5"/>
        <v>7291</v>
      </c>
      <c r="Z45" s="59">
        <f>+IF(X45&lt;&gt;0,+(Y45/X45)*100,0)</f>
        <v>-14.587835134053623</v>
      </c>
      <c r="AA45" s="56">
        <f>SUM(AA43:AA44)</f>
        <v>-99960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-68252</v>
      </c>
      <c r="D47" s="71">
        <f>SUM(D45:D46)</f>
        <v>0</v>
      </c>
      <c r="E47" s="72">
        <f t="shared" si="6"/>
        <v>-99960</v>
      </c>
      <c r="F47" s="73">
        <f t="shared" si="6"/>
        <v>-99960</v>
      </c>
      <c r="G47" s="73">
        <f t="shared" si="6"/>
        <v>0</v>
      </c>
      <c r="H47" s="74">
        <f t="shared" si="6"/>
        <v>-9701</v>
      </c>
      <c r="I47" s="74">
        <f t="shared" si="6"/>
        <v>-10952</v>
      </c>
      <c r="J47" s="74">
        <f t="shared" si="6"/>
        <v>-20653</v>
      </c>
      <c r="K47" s="74">
        <f t="shared" si="6"/>
        <v>-4512</v>
      </c>
      <c r="L47" s="74">
        <f t="shared" si="6"/>
        <v>-8762</v>
      </c>
      <c r="M47" s="73">
        <f t="shared" si="6"/>
        <v>-8762</v>
      </c>
      <c r="N47" s="73">
        <f t="shared" si="6"/>
        <v>-22036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-42689</v>
      </c>
      <c r="X47" s="74">
        <f t="shared" si="6"/>
        <v>-49980</v>
      </c>
      <c r="Y47" s="74">
        <f t="shared" si="6"/>
        <v>7291</v>
      </c>
      <c r="Z47" s="75">
        <f>+IF(X47&lt;&gt;0,+(Y47/X47)*100,0)</f>
        <v>-14.587835134053623</v>
      </c>
      <c r="AA47" s="76">
        <f>SUM(AA45:AA46)</f>
        <v>-99960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1281822403</v>
      </c>
      <c r="D7" s="6"/>
      <c r="E7" s="7">
        <v>353275000</v>
      </c>
      <c r="F7" s="8">
        <v>353275000</v>
      </c>
      <c r="G7" s="8">
        <v>42689</v>
      </c>
      <c r="H7" s="8">
        <v>64217</v>
      </c>
      <c r="I7" s="8">
        <v>39403</v>
      </c>
      <c r="J7" s="8">
        <v>146309</v>
      </c>
      <c r="K7" s="8">
        <v>49046</v>
      </c>
      <c r="L7" s="8">
        <v>9043</v>
      </c>
      <c r="M7" s="8">
        <v>11000</v>
      </c>
      <c r="N7" s="8">
        <v>69089</v>
      </c>
      <c r="O7" s="8"/>
      <c r="P7" s="8"/>
      <c r="Q7" s="8"/>
      <c r="R7" s="8"/>
      <c r="S7" s="8"/>
      <c r="T7" s="8"/>
      <c r="U7" s="8"/>
      <c r="V7" s="8"/>
      <c r="W7" s="8">
        <v>215398</v>
      </c>
      <c r="X7" s="8">
        <v>140501958</v>
      </c>
      <c r="Y7" s="8">
        <v>-140286560</v>
      </c>
      <c r="Z7" s="2">
        <v>-99.846693951410984</v>
      </c>
      <c r="AA7" s="6">
        <v>353275000</v>
      </c>
    </row>
    <row r="8" spans="1:27" ht="13.5" x14ac:dyDescent="0.25">
      <c r="A8" s="25" t="s">
        <v>36</v>
      </c>
      <c r="B8" s="24" t="s">
        <v>32</v>
      </c>
      <c r="C8" s="6">
        <v>33019</v>
      </c>
      <c r="D8" s="6"/>
      <c r="E8" s="7"/>
      <c r="F8" s="8"/>
      <c r="G8" s="8">
        <v>8827</v>
      </c>
      <c r="H8" s="8">
        <v>4287</v>
      </c>
      <c r="I8" s="8">
        <v>3530</v>
      </c>
      <c r="J8" s="8">
        <v>16644</v>
      </c>
      <c r="K8" s="8">
        <v>5401</v>
      </c>
      <c r="L8" s="8">
        <v>2893</v>
      </c>
      <c r="M8" s="8">
        <v>2519</v>
      </c>
      <c r="N8" s="8">
        <v>10813</v>
      </c>
      <c r="O8" s="8"/>
      <c r="P8" s="8"/>
      <c r="Q8" s="8"/>
      <c r="R8" s="8"/>
      <c r="S8" s="8"/>
      <c r="T8" s="8"/>
      <c r="U8" s="8"/>
      <c r="V8" s="8"/>
      <c r="W8" s="8">
        <v>27457</v>
      </c>
      <c r="X8" s="8"/>
      <c r="Y8" s="8">
        <v>27457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1249090</v>
      </c>
      <c r="D18" s="6"/>
      <c r="E18" s="7">
        <v>713962956</v>
      </c>
      <c r="F18" s="8">
        <v>713962956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475975304</v>
      </c>
      <c r="Y18" s="8">
        <v>-475975304</v>
      </c>
      <c r="Z18" s="2">
        <v>-100</v>
      </c>
      <c r="AA18" s="6">
        <v>713962956</v>
      </c>
    </row>
    <row r="19" spans="1:27" ht="13.5" x14ac:dyDescent="0.25">
      <c r="A19" s="23" t="s">
        <v>46</v>
      </c>
      <c r="B19" s="29" t="s">
        <v>32</v>
      </c>
      <c r="C19" s="6">
        <v>859</v>
      </c>
      <c r="D19" s="6"/>
      <c r="E19" s="7">
        <v>3055000</v>
      </c>
      <c r="F19" s="26">
        <v>3055000</v>
      </c>
      <c r="G19" s="26"/>
      <c r="H19" s="26">
        <v>28</v>
      </c>
      <c r="I19" s="26">
        <v>108</v>
      </c>
      <c r="J19" s="26">
        <v>136</v>
      </c>
      <c r="K19" s="26">
        <v>328</v>
      </c>
      <c r="L19" s="26">
        <v>56</v>
      </c>
      <c r="M19" s="26">
        <v>28</v>
      </c>
      <c r="N19" s="26">
        <v>412</v>
      </c>
      <c r="O19" s="26"/>
      <c r="P19" s="26"/>
      <c r="Q19" s="26"/>
      <c r="R19" s="26"/>
      <c r="S19" s="26"/>
      <c r="T19" s="26"/>
      <c r="U19" s="26"/>
      <c r="V19" s="26"/>
      <c r="W19" s="26">
        <v>548</v>
      </c>
      <c r="X19" s="26">
        <v>1837238</v>
      </c>
      <c r="Y19" s="26">
        <v>-1836690</v>
      </c>
      <c r="Z19" s="27">
        <v>-99.970172617809993</v>
      </c>
      <c r="AA19" s="28">
        <v>3055000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1283105371</v>
      </c>
      <c r="D21" s="33">
        <f t="shared" si="0"/>
        <v>0</v>
      </c>
      <c r="E21" s="34">
        <f t="shared" si="0"/>
        <v>1070292956</v>
      </c>
      <c r="F21" s="35">
        <f t="shared" si="0"/>
        <v>1070292956</v>
      </c>
      <c r="G21" s="35">
        <f t="shared" si="0"/>
        <v>51516</v>
      </c>
      <c r="H21" s="35">
        <f t="shared" si="0"/>
        <v>68532</v>
      </c>
      <c r="I21" s="35">
        <f t="shared" si="0"/>
        <v>43041</v>
      </c>
      <c r="J21" s="35">
        <f t="shared" si="0"/>
        <v>163089</v>
      </c>
      <c r="K21" s="35">
        <f t="shared" si="0"/>
        <v>54775</v>
      </c>
      <c r="L21" s="35">
        <f t="shared" si="0"/>
        <v>11992</v>
      </c>
      <c r="M21" s="35">
        <f t="shared" si="0"/>
        <v>13547</v>
      </c>
      <c r="N21" s="35">
        <f t="shared" si="0"/>
        <v>80314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243403</v>
      </c>
      <c r="X21" s="35">
        <f t="shared" si="0"/>
        <v>618314500</v>
      </c>
      <c r="Y21" s="35">
        <f t="shared" si="0"/>
        <v>-618071097</v>
      </c>
      <c r="Z21" s="36">
        <f>+IF(X21&lt;&gt;0,+(Y21/X21)*100,0)</f>
        <v>-99.960634434418083</v>
      </c>
      <c r="AA21" s="33">
        <f>SUM(AA5:AA20)</f>
        <v>1070292956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355721846</v>
      </c>
      <c r="D24" s="6"/>
      <c r="E24" s="7">
        <v>334379447</v>
      </c>
      <c r="F24" s="8">
        <v>334379447</v>
      </c>
      <c r="G24" s="8">
        <v>28245031</v>
      </c>
      <c r="H24" s="8">
        <v>28283575</v>
      </c>
      <c r="I24" s="8">
        <v>28240541</v>
      </c>
      <c r="J24" s="8">
        <v>84769147</v>
      </c>
      <c r="K24" s="8">
        <v>30924193</v>
      </c>
      <c r="L24" s="8">
        <v>28170609</v>
      </c>
      <c r="M24" s="8">
        <v>34199820</v>
      </c>
      <c r="N24" s="8">
        <v>93294622</v>
      </c>
      <c r="O24" s="8"/>
      <c r="P24" s="8"/>
      <c r="Q24" s="8"/>
      <c r="R24" s="8"/>
      <c r="S24" s="8"/>
      <c r="T24" s="8"/>
      <c r="U24" s="8"/>
      <c r="V24" s="8"/>
      <c r="W24" s="8">
        <v>178063769</v>
      </c>
      <c r="X24" s="8">
        <v>167189772</v>
      </c>
      <c r="Y24" s="8">
        <v>10873997</v>
      </c>
      <c r="Z24" s="2">
        <v>6.5039845858513399</v>
      </c>
      <c r="AA24" s="6">
        <v>334379447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195911428</v>
      </c>
      <c r="D27" s="6"/>
      <c r="E27" s="7">
        <v>948116</v>
      </c>
      <c r="F27" s="8">
        <v>948116</v>
      </c>
      <c r="G27" s="8"/>
      <c r="H27" s="8">
        <v>192332</v>
      </c>
      <c r="I27" s="8">
        <v>94849</v>
      </c>
      <c r="J27" s="8">
        <v>287181</v>
      </c>
      <c r="K27" s="8">
        <v>98010</v>
      </c>
      <c r="L27" s="8"/>
      <c r="M27" s="8">
        <v>208667</v>
      </c>
      <c r="N27" s="8">
        <v>306677</v>
      </c>
      <c r="O27" s="8"/>
      <c r="P27" s="8"/>
      <c r="Q27" s="8"/>
      <c r="R27" s="8"/>
      <c r="S27" s="8"/>
      <c r="T27" s="8"/>
      <c r="U27" s="8"/>
      <c r="V27" s="8"/>
      <c r="W27" s="8">
        <v>593858</v>
      </c>
      <c r="X27" s="8">
        <v>474060</v>
      </c>
      <c r="Y27" s="8">
        <v>119798</v>
      </c>
      <c r="Z27" s="2">
        <v>25.270640847150151</v>
      </c>
      <c r="AA27" s="6">
        <v>948116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106848380</v>
      </c>
      <c r="D30" s="6"/>
      <c r="E30" s="7">
        <v>95000000</v>
      </c>
      <c r="F30" s="8">
        <v>95000000</v>
      </c>
      <c r="G30" s="8"/>
      <c r="H30" s="8"/>
      <c r="I30" s="8"/>
      <c r="J30" s="8"/>
      <c r="K30" s="8">
        <v>22305485</v>
      </c>
      <c r="L30" s="8">
        <v>8973732</v>
      </c>
      <c r="M30" s="8"/>
      <c r="N30" s="8">
        <v>31279217</v>
      </c>
      <c r="O30" s="8"/>
      <c r="P30" s="8"/>
      <c r="Q30" s="8"/>
      <c r="R30" s="8"/>
      <c r="S30" s="8"/>
      <c r="T30" s="8"/>
      <c r="U30" s="8"/>
      <c r="V30" s="8"/>
      <c r="W30" s="8">
        <v>31279217</v>
      </c>
      <c r="X30" s="8">
        <v>50000000</v>
      </c>
      <c r="Y30" s="8">
        <v>-18720783</v>
      </c>
      <c r="Z30" s="2">
        <v>-37.441566000000002</v>
      </c>
      <c r="AA30" s="6">
        <v>95000000</v>
      </c>
    </row>
    <row r="31" spans="1:27" ht="13.5" x14ac:dyDescent="0.25">
      <c r="A31" s="25" t="s">
        <v>57</v>
      </c>
      <c r="B31" s="24" t="s">
        <v>32</v>
      </c>
      <c r="C31" s="6">
        <v>206889280</v>
      </c>
      <c r="D31" s="6"/>
      <c r="E31" s="7">
        <v>128311232</v>
      </c>
      <c r="F31" s="8">
        <v>128311232</v>
      </c>
      <c r="G31" s="8"/>
      <c r="H31" s="8">
        <v>4042697</v>
      </c>
      <c r="I31" s="8">
        <v>1018888</v>
      </c>
      <c r="J31" s="8">
        <v>5061585</v>
      </c>
      <c r="K31" s="8">
        <v>1536268</v>
      </c>
      <c r="L31" s="8">
        <v>1995287</v>
      </c>
      <c r="M31" s="8">
        <v>25716185</v>
      </c>
      <c r="N31" s="8">
        <v>29247740</v>
      </c>
      <c r="O31" s="8"/>
      <c r="P31" s="8"/>
      <c r="Q31" s="8"/>
      <c r="R31" s="8"/>
      <c r="S31" s="8"/>
      <c r="T31" s="8"/>
      <c r="U31" s="8"/>
      <c r="V31" s="8"/>
      <c r="W31" s="8">
        <v>34309325</v>
      </c>
      <c r="X31" s="8">
        <v>78010618</v>
      </c>
      <c r="Y31" s="8">
        <v>-43701293</v>
      </c>
      <c r="Z31" s="2">
        <v>-56.019672860430362</v>
      </c>
      <c r="AA31" s="6">
        <v>128311232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101729748</v>
      </c>
      <c r="D33" s="6"/>
      <c r="E33" s="7">
        <v>110877383</v>
      </c>
      <c r="F33" s="8">
        <v>110877383</v>
      </c>
      <c r="G33" s="8">
        <v>6822075</v>
      </c>
      <c r="H33" s="8">
        <v>963666</v>
      </c>
      <c r="I33" s="8">
        <v>7813882</v>
      </c>
      <c r="J33" s="8">
        <v>15599623</v>
      </c>
      <c r="K33" s="8">
        <v>6137820</v>
      </c>
      <c r="L33" s="8">
        <v>6869747</v>
      </c>
      <c r="M33" s="8">
        <v>6122401</v>
      </c>
      <c r="N33" s="8">
        <v>19129968</v>
      </c>
      <c r="O33" s="8"/>
      <c r="P33" s="8"/>
      <c r="Q33" s="8"/>
      <c r="R33" s="8"/>
      <c r="S33" s="8"/>
      <c r="T33" s="8"/>
      <c r="U33" s="8"/>
      <c r="V33" s="8"/>
      <c r="W33" s="8">
        <v>34729591</v>
      </c>
      <c r="X33" s="8">
        <v>45078274</v>
      </c>
      <c r="Y33" s="8">
        <v>-10348683</v>
      </c>
      <c r="Z33" s="2">
        <v>-22.957141171820375</v>
      </c>
      <c r="AA33" s="6">
        <v>110877383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967100682</v>
      </c>
      <c r="D35" s="33">
        <f>SUM(D24:D34)</f>
        <v>0</v>
      </c>
      <c r="E35" s="34">
        <f t="shared" si="1"/>
        <v>669516178</v>
      </c>
      <c r="F35" s="35">
        <f t="shared" si="1"/>
        <v>669516178</v>
      </c>
      <c r="G35" s="35">
        <f t="shared" si="1"/>
        <v>35067106</v>
      </c>
      <c r="H35" s="35">
        <f t="shared" si="1"/>
        <v>33482270</v>
      </c>
      <c r="I35" s="35">
        <f t="shared" si="1"/>
        <v>37168160</v>
      </c>
      <c r="J35" s="35">
        <f t="shared" si="1"/>
        <v>105717536</v>
      </c>
      <c r="K35" s="35">
        <f t="shared" si="1"/>
        <v>61001776</v>
      </c>
      <c r="L35" s="35">
        <f t="shared" si="1"/>
        <v>46009375</v>
      </c>
      <c r="M35" s="35">
        <f t="shared" si="1"/>
        <v>66247073</v>
      </c>
      <c r="N35" s="35">
        <f t="shared" si="1"/>
        <v>173258224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278975760</v>
      </c>
      <c r="X35" s="35">
        <f t="shared" si="1"/>
        <v>340752724</v>
      </c>
      <c r="Y35" s="35">
        <f t="shared" si="1"/>
        <v>-61776964</v>
      </c>
      <c r="Z35" s="36">
        <f>+IF(X35&lt;&gt;0,+(Y35/X35)*100,0)</f>
        <v>-18.12955837148348</v>
      </c>
      <c r="AA35" s="33">
        <f>SUM(AA24:AA34)</f>
        <v>669516178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316004689</v>
      </c>
      <c r="D37" s="46">
        <f>+D21-D35</f>
        <v>0</v>
      </c>
      <c r="E37" s="47">
        <f t="shared" si="2"/>
        <v>400776778</v>
      </c>
      <c r="F37" s="48">
        <f t="shared" si="2"/>
        <v>400776778</v>
      </c>
      <c r="G37" s="48">
        <f t="shared" si="2"/>
        <v>-35015590</v>
      </c>
      <c r="H37" s="48">
        <f t="shared" si="2"/>
        <v>-33413738</v>
      </c>
      <c r="I37" s="48">
        <f t="shared" si="2"/>
        <v>-37125119</v>
      </c>
      <c r="J37" s="48">
        <f t="shared" si="2"/>
        <v>-105554447</v>
      </c>
      <c r="K37" s="48">
        <f t="shared" si="2"/>
        <v>-60947001</v>
      </c>
      <c r="L37" s="48">
        <f t="shared" si="2"/>
        <v>-45997383</v>
      </c>
      <c r="M37" s="48">
        <f t="shared" si="2"/>
        <v>-66233526</v>
      </c>
      <c r="N37" s="48">
        <f t="shared" si="2"/>
        <v>-173177910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-278732357</v>
      </c>
      <c r="X37" s="48">
        <f>IF(F21=F35,0,X21-X35)</f>
        <v>277561776</v>
      </c>
      <c r="Y37" s="48">
        <f t="shared" si="2"/>
        <v>-556294133</v>
      </c>
      <c r="Z37" s="49">
        <f>+IF(X37&lt;&gt;0,+(Y37/X37)*100,0)</f>
        <v>-200.42173710547235</v>
      </c>
      <c r="AA37" s="46">
        <f>+AA21-AA35</f>
        <v>400776778</v>
      </c>
    </row>
    <row r="38" spans="1:27" ht="23.1" customHeight="1" x14ac:dyDescent="0.25">
      <c r="A38" s="50" t="s">
        <v>62</v>
      </c>
      <c r="B38" s="29" t="s">
        <v>32</v>
      </c>
      <c r="C38" s="6">
        <v>624468794</v>
      </c>
      <c r="D38" s="6"/>
      <c r="E38" s="7">
        <v>154000000</v>
      </c>
      <c r="F38" s="8">
        <v>154000000</v>
      </c>
      <c r="G38" s="8"/>
      <c r="H38" s="8"/>
      <c r="I38" s="8"/>
      <c r="J38" s="8"/>
      <c r="K38" s="8">
        <v>21186151</v>
      </c>
      <c r="L38" s="8">
        <v>6155165</v>
      </c>
      <c r="M38" s="8">
        <v>5107856</v>
      </c>
      <c r="N38" s="8">
        <v>32449172</v>
      </c>
      <c r="O38" s="8"/>
      <c r="P38" s="8"/>
      <c r="Q38" s="8"/>
      <c r="R38" s="8"/>
      <c r="S38" s="8"/>
      <c r="T38" s="8"/>
      <c r="U38" s="8"/>
      <c r="V38" s="8"/>
      <c r="W38" s="8">
        <v>32449172</v>
      </c>
      <c r="X38" s="8">
        <v>80873043</v>
      </c>
      <c r="Y38" s="8">
        <v>-48423871</v>
      </c>
      <c r="Z38" s="2">
        <v>-59.876405293665037</v>
      </c>
      <c r="AA38" s="6">
        <v>154000000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940473483</v>
      </c>
      <c r="D41" s="56">
        <f>SUM(D37:D40)</f>
        <v>0</v>
      </c>
      <c r="E41" s="57">
        <f t="shared" si="3"/>
        <v>554776778</v>
      </c>
      <c r="F41" s="58">
        <f t="shared" si="3"/>
        <v>554776778</v>
      </c>
      <c r="G41" s="58">
        <f t="shared" si="3"/>
        <v>-35015590</v>
      </c>
      <c r="H41" s="58">
        <f t="shared" si="3"/>
        <v>-33413738</v>
      </c>
      <c r="I41" s="58">
        <f t="shared" si="3"/>
        <v>-37125119</v>
      </c>
      <c r="J41" s="58">
        <f t="shared" si="3"/>
        <v>-105554447</v>
      </c>
      <c r="K41" s="58">
        <f t="shared" si="3"/>
        <v>-39760850</v>
      </c>
      <c r="L41" s="58">
        <f t="shared" si="3"/>
        <v>-39842218</v>
      </c>
      <c r="M41" s="58">
        <f t="shared" si="3"/>
        <v>-61125670</v>
      </c>
      <c r="N41" s="58">
        <f t="shared" si="3"/>
        <v>-140728738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-246283185</v>
      </c>
      <c r="X41" s="58">
        <f t="shared" si="3"/>
        <v>358434819</v>
      </c>
      <c r="Y41" s="58">
        <f t="shared" si="3"/>
        <v>-604718004</v>
      </c>
      <c r="Z41" s="59">
        <f>+IF(X41&lt;&gt;0,+(Y41/X41)*100,0)</f>
        <v>-168.71073119712736</v>
      </c>
      <c r="AA41" s="56">
        <f>SUM(AA37:AA40)</f>
        <v>554776778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940473483</v>
      </c>
      <c r="D43" s="64">
        <f>+D41-D42</f>
        <v>0</v>
      </c>
      <c r="E43" s="65">
        <f t="shared" si="4"/>
        <v>554776778</v>
      </c>
      <c r="F43" s="66">
        <f t="shared" si="4"/>
        <v>554776778</v>
      </c>
      <c r="G43" s="66">
        <f t="shared" si="4"/>
        <v>-35015590</v>
      </c>
      <c r="H43" s="66">
        <f t="shared" si="4"/>
        <v>-33413738</v>
      </c>
      <c r="I43" s="66">
        <f t="shared" si="4"/>
        <v>-37125119</v>
      </c>
      <c r="J43" s="66">
        <f t="shared" si="4"/>
        <v>-105554447</v>
      </c>
      <c r="K43" s="66">
        <f t="shared" si="4"/>
        <v>-39760850</v>
      </c>
      <c r="L43" s="66">
        <f t="shared" si="4"/>
        <v>-39842218</v>
      </c>
      <c r="M43" s="66">
        <f t="shared" si="4"/>
        <v>-61125670</v>
      </c>
      <c r="N43" s="66">
        <f t="shared" si="4"/>
        <v>-140728738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-246283185</v>
      </c>
      <c r="X43" s="66">
        <f t="shared" si="4"/>
        <v>358434819</v>
      </c>
      <c r="Y43" s="66">
        <f t="shared" si="4"/>
        <v>-604718004</v>
      </c>
      <c r="Z43" s="67">
        <f>+IF(X43&lt;&gt;0,+(Y43/X43)*100,0)</f>
        <v>-168.71073119712736</v>
      </c>
      <c r="AA43" s="64">
        <f>+AA41-AA42</f>
        <v>554776778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940473483</v>
      </c>
      <c r="D45" s="56">
        <f>SUM(D43:D44)</f>
        <v>0</v>
      </c>
      <c r="E45" s="57">
        <f t="shared" si="5"/>
        <v>554776778</v>
      </c>
      <c r="F45" s="58">
        <f t="shared" si="5"/>
        <v>554776778</v>
      </c>
      <c r="G45" s="58">
        <f t="shared" si="5"/>
        <v>-35015590</v>
      </c>
      <c r="H45" s="58">
        <f t="shared" si="5"/>
        <v>-33413738</v>
      </c>
      <c r="I45" s="58">
        <f t="shared" si="5"/>
        <v>-37125119</v>
      </c>
      <c r="J45" s="58">
        <f t="shared" si="5"/>
        <v>-105554447</v>
      </c>
      <c r="K45" s="58">
        <f t="shared" si="5"/>
        <v>-39760850</v>
      </c>
      <c r="L45" s="58">
        <f t="shared" si="5"/>
        <v>-39842218</v>
      </c>
      <c r="M45" s="58">
        <f t="shared" si="5"/>
        <v>-61125670</v>
      </c>
      <c r="N45" s="58">
        <f t="shared" si="5"/>
        <v>-140728738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-246283185</v>
      </c>
      <c r="X45" s="58">
        <f t="shared" si="5"/>
        <v>358434819</v>
      </c>
      <c r="Y45" s="58">
        <f t="shared" si="5"/>
        <v>-604718004</v>
      </c>
      <c r="Z45" s="59">
        <f>+IF(X45&lt;&gt;0,+(Y45/X45)*100,0)</f>
        <v>-168.71073119712736</v>
      </c>
      <c r="AA45" s="56">
        <f>SUM(AA43:AA44)</f>
        <v>554776778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940473483</v>
      </c>
      <c r="D47" s="71">
        <f>SUM(D45:D46)</f>
        <v>0</v>
      </c>
      <c r="E47" s="72">
        <f t="shared" si="6"/>
        <v>554776778</v>
      </c>
      <c r="F47" s="73">
        <f t="shared" si="6"/>
        <v>554776778</v>
      </c>
      <c r="G47" s="73">
        <f t="shared" si="6"/>
        <v>-35015590</v>
      </c>
      <c r="H47" s="74">
        <f t="shared" si="6"/>
        <v>-33413738</v>
      </c>
      <c r="I47" s="74">
        <f t="shared" si="6"/>
        <v>-37125119</v>
      </c>
      <c r="J47" s="74">
        <f t="shared" si="6"/>
        <v>-105554447</v>
      </c>
      <c r="K47" s="74">
        <f t="shared" si="6"/>
        <v>-39760850</v>
      </c>
      <c r="L47" s="74">
        <f t="shared" si="6"/>
        <v>-39842218</v>
      </c>
      <c r="M47" s="73">
        <f t="shared" si="6"/>
        <v>-61125670</v>
      </c>
      <c r="N47" s="73">
        <f t="shared" si="6"/>
        <v>-140728738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-246283185</v>
      </c>
      <c r="X47" s="74">
        <f t="shared" si="6"/>
        <v>358434819</v>
      </c>
      <c r="Y47" s="74">
        <f t="shared" si="6"/>
        <v>-604718004</v>
      </c>
      <c r="Z47" s="75">
        <f>+IF(X47&lt;&gt;0,+(Y47/X47)*100,0)</f>
        <v>-168.71073119712736</v>
      </c>
      <c r="AA47" s="76">
        <f>SUM(AA45:AA46)</f>
        <v>554776778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>
        <v>203521</v>
      </c>
      <c r="H7" s="8">
        <v>49703806</v>
      </c>
      <c r="I7" s="8">
        <v>-47978252</v>
      </c>
      <c r="J7" s="8">
        <v>1929075</v>
      </c>
      <c r="K7" s="8">
        <v>323937</v>
      </c>
      <c r="L7" s="8">
        <v>-1665085</v>
      </c>
      <c r="M7" s="8">
        <v>336771</v>
      </c>
      <c r="N7" s="8">
        <v>-1004377</v>
      </c>
      <c r="O7" s="8"/>
      <c r="P7" s="8"/>
      <c r="Q7" s="8"/>
      <c r="R7" s="8"/>
      <c r="S7" s="8"/>
      <c r="T7" s="8"/>
      <c r="U7" s="8"/>
      <c r="V7" s="8"/>
      <c r="W7" s="8">
        <v>924698</v>
      </c>
      <c r="X7" s="8"/>
      <c r="Y7" s="8">
        <v>924698</v>
      </c>
      <c r="Z7" s="2"/>
      <c r="AA7" s="6"/>
    </row>
    <row r="8" spans="1:27" ht="13.5" x14ac:dyDescent="0.25">
      <c r="A8" s="25" t="s">
        <v>36</v>
      </c>
      <c r="B8" s="24" t="s">
        <v>32</v>
      </c>
      <c r="C8" s="6">
        <v>2570</v>
      </c>
      <c r="D8" s="6"/>
      <c r="E8" s="7"/>
      <c r="F8" s="8"/>
      <c r="G8" s="8"/>
      <c r="H8" s="8">
        <v>1155</v>
      </c>
      <c r="I8" s="8"/>
      <c r="J8" s="8">
        <v>1155</v>
      </c>
      <c r="K8" s="8">
        <v>1429</v>
      </c>
      <c r="L8" s="8">
        <v>1390</v>
      </c>
      <c r="M8" s="8"/>
      <c r="N8" s="8">
        <v>2819</v>
      </c>
      <c r="O8" s="8"/>
      <c r="P8" s="8"/>
      <c r="Q8" s="8"/>
      <c r="R8" s="8"/>
      <c r="S8" s="8"/>
      <c r="T8" s="8"/>
      <c r="U8" s="8"/>
      <c r="V8" s="8"/>
      <c r="W8" s="8">
        <v>3974</v>
      </c>
      <c r="X8" s="8"/>
      <c r="Y8" s="8">
        <v>3974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>
        <v>30087</v>
      </c>
      <c r="H13" s="8">
        <v>30531</v>
      </c>
      <c r="I13" s="8">
        <v>38880</v>
      </c>
      <c r="J13" s="8">
        <v>99498</v>
      </c>
      <c r="K13" s="8">
        <v>38756</v>
      </c>
      <c r="L13" s="8">
        <v>31435</v>
      </c>
      <c r="M13" s="8">
        <v>32408</v>
      </c>
      <c r="N13" s="8">
        <v>102599</v>
      </c>
      <c r="O13" s="8"/>
      <c r="P13" s="8"/>
      <c r="Q13" s="8"/>
      <c r="R13" s="8"/>
      <c r="S13" s="8"/>
      <c r="T13" s="8"/>
      <c r="U13" s="8"/>
      <c r="V13" s="8"/>
      <c r="W13" s="8">
        <v>202097</v>
      </c>
      <c r="X13" s="8"/>
      <c r="Y13" s="8">
        <v>202097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2570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233608</v>
      </c>
      <c r="H21" s="35">
        <f t="shared" si="0"/>
        <v>49735492</v>
      </c>
      <c r="I21" s="35">
        <f t="shared" si="0"/>
        <v>-47939372</v>
      </c>
      <c r="J21" s="35">
        <f t="shared" si="0"/>
        <v>2029728</v>
      </c>
      <c r="K21" s="35">
        <f t="shared" si="0"/>
        <v>364122</v>
      </c>
      <c r="L21" s="35">
        <f t="shared" si="0"/>
        <v>-1632260</v>
      </c>
      <c r="M21" s="35">
        <f t="shared" si="0"/>
        <v>369179</v>
      </c>
      <c r="N21" s="35">
        <f t="shared" si="0"/>
        <v>-898959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1130769</v>
      </c>
      <c r="X21" s="35">
        <f t="shared" si="0"/>
        <v>0</v>
      </c>
      <c r="Y21" s="35">
        <f t="shared" si="0"/>
        <v>1130769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2570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233608</v>
      </c>
      <c r="H37" s="48">
        <f t="shared" si="2"/>
        <v>49735492</v>
      </c>
      <c r="I37" s="48">
        <f t="shared" si="2"/>
        <v>-47939372</v>
      </c>
      <c r="J37" s="48">
        <f t="shared" si="2"/>
        <v>2029728</v>
      </c>
      <c r="K37" s="48">
        <f t="shared" si="2"/>
        <v>364122</v>
      </c>
      <c r="L37" s="48">
        <f t="shared" si="2"/>
        <v>-1632260</v>
      </c>
      <c r="M37" s="48">
        <f t="shared" si="2"/>
        <v>369179</v>
      </c>
      <c r="N37" s="48">
        <f t="shared" si="2"/>
        <v>-898959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1130769</v>
      </c>
      <c r="X37" s="48">
        <f>IF(F21=F35,0,X21-X35)</f>
        <v>0</v>
      </c>
      <c r="Y37" s="48">
        <f t="shared" si="2"/>
        <v>1130769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2570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233608</v>
      </c>
      <c r="H41" s="58">
        <f t="shared" si="3"/>
        <v>49735492</v>
      </c>
      <c r="I41" s="58">
        <f t="shared" si="3"/>
        <v>-47939372</v>
      </c>
      <c r="J41" s="58">
        <f t="shared" si="3"/>
        <v>2029728</v>
      </c>
      <c r="K41" s="58">
        <f t="shared" si="3"/>
        <v>364122</v>
      </c>
      <c r="L41" s="58">
        <f t="shared" si="3"/>
        <v>-1632260</v>
      </c>
      <c r="M41" s="58">
        <f t="shared" si="3"/>
        <v>369179</v>
      </c>
      <c r="N41" s="58">
        <f t="shared" si="3"/>
        <v>-898959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1130769</v>
      </c>
      <c r="X41" s="58">
        <f t="shared" si="3"/>
        <v>0</v>
      </c>
      <c r="Y41" s="58">
        <f t="shared" si="3"/>
        <v>1130769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2570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233608</v>
      </c>
      <c r="H43" s="66">
        <f t="shared" si="4"/>
        <v>49735492</v>
      </c>
      <c r="I43" s="66">
        <f t="shared" si="4"/>
        <v>-47939372</v>
      </c>
      <c r="J43" s="66">
        <f t="shared" si="4"/>
        <v>2029728</v>
      </c>
      <c r="K43" s="66">
        <f t="shared" si="4"/>
        <v>364122</v>
      </c>
      <c r="L43" s="66">
        <f t="shared" si="4"/>
        <v>-1632260</v>
      </c>
      <c r="M43" s="66">
        <f t="shared" si="4"/>
        <v>369179</v>
      </c>
      <c r="N43" s="66">
        <f t="shared" si="4"/>
        <v>-898959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1130769</v>
      </c>
      <c r="X43" s="66">
        <f t="shared" si="4"/>
        <v>0</v>
      </c>
      <c r="Y43" s="66">
        <f t="shared" si="4"/>
        <v>1130769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2570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233608</v>
      </c>
      <c r="H45" s="58">
        <f t="shared" si="5"/>
        <v>49735492</v>
      </c>
      <c r="I45" s="58">
        <f t="shared" si="5"/>
        <v>-47939372</v>
      </c>
      <c r="J45" s="58">
        <f t="shared" si="5"/>
        <v>2029728</v>
      </c>
      <c r="K45" s="58">
        <f t="shared" si="5"/>
        <v>364122</v>
      </c>
      <c r="L45" s="58">
        <f t="shared" si="5"/>
        <v>-1632260</v>
      </c>
      <c r="M45" s="58">
        <f t="shared" si="5"/>
        <v>369179</v>
      </c>
      <c r="N45" s="58">
        <f t="shared" si="5"/>
        <v>-898959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1130769</v>
      </c>
      <c r="X45" s="58">
        <f t="shared" si="5"/>
        <v>0</v>
      </c>
      <c r="Y45" s="58">
        <f t="shared" si="5"/>
        <v>1130769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2570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233608</v>
      </c>
      <c r="H47" s="74">
        <f t="shared" si="6"/>
        <v>49735492</v>
      </c>
      <c r="I47" s="74">
        <f t="shared" si="6"/>
        <v>-47939372</v>
      </c>
      <c r="J47" s="74">
        <f t="shared" si="6"/>
        <v>2029728</v>
      </c>
      <c r="K47" s="74">
        <f t="shared" si="6"/>
        <v>364122</v>
      </c>
      <c r="L47" s="74">
        <f t="shared" si="6"/>
        <v>-1632260</v>
      </c>
      <c r="M47" s="73">
        <f t="shared" si="6"/>
        <v>369179</v>
      </c>
      <c r="N47" s="73">
        <f t="shared" si="6"/>
        <v>-898959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1130769</v>
      </c>
      <c r="X47" s="74">
        <f t="shared" si="6"/>
        <v>0</v>
      </c>
      <c r="Y47" s="74">
        <f t="shared" si="6"/>
        <v>1130769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>
        <v>-72</v>
      </c>
      <c r="I7" s="8">
        <v>-478</v>
      </c>
      <c r="J7" s="8">
        <v>-550</v>
      </c>
      <c r="K7" s="8">
        <v>-404</v>
      </c>
      <c r="L7" s="8">
        <v>-2467</v>
      </c>
      <c r="M7" s="8">
        <v>-728</v>
      </c>
      <c r="N7" s="8">
        <v>-3599</v>
      </c>
      <c r="O7" s="8"/>
      <c r="P7" s="8"/>
      <c r="Q7" s="8"/>
      <c r="R7" s="8"/>
      <c r="S7" s="8"/>
      <c r="T7" s="8"/>
      <c r="U7" s="8"/>
      <c r="V7" s="8"/>
      <c r="W7" s="8">
        <v>-4149</v>
      </c>
      <c r="X7" s="8"/>
      <c r="Y7" s="8">
        <v>-4149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60437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>
        <v>267984</v>
      </c>
      <c r="D17" s="6"/>
      <c r="E17" s="7">
        <v>438143</v>
      </c>
      <c r="F17" s="8">
        <v>438143</v>
      </c>
      <c r="G17" s="8">
        <v>100608</v>
      </c>
      <c r="H17" s="8">
        <v>82019</v>
      </c>
      <c r="I17" s="8">
        <v>50061</v>
      </c>
      <c r="J17" s="8">
        <v>232688</v>
      </c>
      <c r="K17" s="8">
        <v>165512</v>
      </c>
      <c r="L17" s="8">
        <v>125590</v>
      </c>
      <c r="M17" s="8">
        <v>118011</v>
      </c>
      <c r="N17" s="8">
        <v>409113</v>
      </c>
      <c r="O17" s="8"/>
      <c r="P17" s="8"/>
      <c r="Q17" s="8"/>
      <c r="R17" s="8"/>
      <c r="S17" s="8"/>
      <c r="T17" s="8"/>
      <c r="U17" s="8"/>
      <c r="V17" s="8"/>
      <c r="W17" s="8">
        <v>641801</v>
      </c>
      <c r="X17" s="8">
        <v>219066</v>
      </c>
      <c r="Y17" s="8">
        <v>422735</v>
      </c>
      <c r="Z17" s="2">
        <v>192.97152456337358</v>
      </c>
      <c r="AA17" s="6">
        <v>438143</v>
      </c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328421</v>
      </c>
      <c r="D21" s="33">
        <f t="shared" si="0"/>
        <v>0</v>
      </c>
      <c r="E21" s="34">
        <f t="shared" si="0"/>
        <v>438143</v>
      </c>
      <c r="F21" s="35">
        <f t="shared" si="0"/>
        <v>438143</v>
      </c>
      <c r="G21" s="35">
        <f t="shared" si="0"/>
        <v>100608</v>
      </c>
      <c r="H21" s="35">
        <f t="shared" si="0"/>
        <v>81947</v>
      </c>
      <c r="I21" s="35">
        <f t="shared" si="0"/>
        <v>49583</v>
      </c>
      <c r="J21" s="35">
        <f t="shared" si="0"/>
        <v>232138</v>
      </c>
      <c r="K21" s="35">
        <f t="shared" si="0"/>
        <v>165108</v>
      </c>
      <c r="L21" s="35">
        <f t="shared" si="0"/>
        <v>123123</v>
      </c>
      <c r="M21" s="35">
        <f t="shared" si="0"/>
        <v>117283</v>
      </c>
      <c r="N21" s="35">
        <f t="shared" si="0"/>
        <v>405514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637652</v>
      </c>
      <c r="X21" s="35">
        <f t="shared" si="0"/>
        <v>219066</v>
      </c>
      <c r="Y21" s="35">
        <f t="shared" si="0"/>
        <v>418586</v>
      </c>
      <c r="Z21" s="36">
        <f>+IF(X21&lt;&gt;0,+(Y21/X21)*100,0)</f>
        <v>191.07757479481069</v>
      </c>
      <c r="AA21" s="33">
        <f>SUM(AA5:AA20)</f>
        <v>438143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6271096</v>
      </c>
      <c r="D24" s="6"/>
      <c r="E24" s="7">
        <v>7969869</v>
      </c>
      <c r="F24" s="8">
        <v>7969869</v>
      </c>
      <c r="G24" s="8">
        <v>526311</v>
      </c>
      <c r="H24" s="8">
        <v>567135</v>
      </c>
      <c r="I24" s="8">
        <v>513388</v>
      </c>
      <c r="J24" s="8">
        <v>1606834</v>
      </c>
      <c r="K24" s="8">
        <v>573501</v>
      </c>
      <c r="L24" s="8">
        <v>516129</v>
      </c>
      <c r="M24" s="8">
        <v>564516</v>
      </c>
      <c r="N24" s="8">
        <v>1654146</v>
      </c>
      <c r="O24" s="8"/>
      <c r="P24" s="8"/>
      <c r="Q24" s="8"/>
      <c r="R24" s="8"/>
      <c r="S24" s="8"/>
      <c r="T24" s="8"/>
      <c r="U24" s="8"/>
      <c r="V24" s="8"/>
      <c r="W24" s="8">
        <v>3260980</v>
      </c>
      <c r="X24" s="8">
        <v>3984972</v>
      </c>
      <c r="Y24" s="8">
        <v>-723992</v>
      </c>
      <c r="Z24" s="2">
        <v>-18.168057391620319</v>
      </c>
      <c r="AA24" s="6">
        <v>7969869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17346</v>
      </c>
      <c r="D27" s="6"/>
      <c r="E27" s="7">
        <v>32575</v>
      </c>
      <c r="F27" s="8">
        <v>32575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16296</v>
      </c>
      <c r="Y27" s="8">
        <v>-16296</v>
      </c>
      <c r="Z27" s="2">
        <v>-100</v>
      </c>
      <c r="AA27" s="6">
        <v>32575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90422</v>
      </c>
      <c r="D33" s="6"/>
      <c r="E33" s="7">
        <v>81224</v>
      </c>
      <c r="F33" s="8">
        <v>81224</v>
      </c>
      <c r="G33" s="8">
        <v>11612</v>
      </c>
      <c r="H33" s="8">
        <v>13216</v>
      </c>
      <c r="I33" s="8">
        <v>11945</v>
      </c>
      <c r="J33" s="8">
        <v>36773</v>
      </c>
      <c r="K33" s="8">
        <v>17044</v>
      </c>
      <c r="L33" s="8">
        <v>13383</v>
      </c>
      <c r="M33" s="8">
        <v>16908</v>
      </c>
      <c r="N33" s="8">
        <v>47335</v>
      </c>
      <c r="O33" s="8"/>
      <c r="P33" s="8"/>
      <c r="Q33" s="8"/>
      <c r="R33" s="8"/>
      <c r="S33" s="8"/>
      <c r="T33" s="8"/>
      <c r="U33" s="8"/>
      <c r="V33" s="8"/>
      <c r="W33" s="8">
        <v>84108</v>
      </c>
      <c r="X33" s="8">
        <v>40614</v>
      </c>
      <c r="Y33" s="8">
        <v>43494</v>
      </c>
      <c r="Z33" s="2">
        <v>107.09115083468754</v>
      </c>
      <c r="AA33" s="6">
        <v>81224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6378864</v>
      </c>
      <c r="D35" s="33">
        <f>SUM(D24:D34)</f>
        <v>0</v>
      </c>
      <c r="E35" s="34">
        <f t="shared" si="1"/>
        <v>8083668</v>
      </c>
      <c r="F35" s="35">
        <f t="shared" si="1"/>
        <v>8083668</v>
      </c>
      <c r="G35" s="35">
        <f t="shared" si="1"/>
        <v>537923</v>
      </c>
      <c r="H35" s="35">
        <f t="shared" si="1"/>
        <v>580351</v>
      </c>
      <c r="I35" s="35">
        <f t="shared" si="1"/>
        <v>525333</v>
      </c>
      <c r="J35" s="35">
        <f t="shared" si="1"/>
        <v>1643607</v>
      </c>
      <c r="K35" s="35">
        <f t="shared" si="1"/>
        <v>590545</v>
      </c>
      <c r="L35" s="35">
        <f t="shared" si="1"/>
        <v>529512</v>
      </c>
      <c r="M35" s="35">
        <f t="shared" si="1"/>
        <v>581424</v>
      </c>
      <c r="N35" s="35">
        <f t="shared" si="1"/>
        <v>1701481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3345088</v>
      </c>
      <c r="X35" s="35">
        <f t="shared" si="1"/>
        <v>4041882</v>
      </c>
      <c r="Y35" s="35">
        <f t="shared" si="1"/>
        <v>-696794</v>
      </c>
      <c r="Z35" s="36">
        <f>+IF(X35&lt;&gt;0,+(Y35/X35)*100,0)</f>
        <v>-17.239345433637101</v>
      </c>
      <c r="AA35" s="33">
        <f>SUM(AA24:AA34)</f>
        <v>8083668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-6050443</v>
      </c>
      <c r="D37" s="46">
        <f>+D21-D35</f>
        <v>0</v>
      </c>
      <c r="E37" s="47">
        <f t="shared" si="2"/>
        <v>-7645525</v>
      </c>
      <c r="F37" s="48">
        <f t="shared" si="2"/>
        <v>-7645525</v>
      </c>
      <c r="G37" s="48">
        <f t="shared" si="2"/>
        <v>-437315</v>
      </c>
      <c r="H37" s="48">
        <f t="shared" si="2"/>
        <v>-498404</v>
      </c>
      <c r="I37" s="48">
        <f t="shared" si="2"/>
        <v>-475750</v>
      </c>
      <c r="J37" s="48">
        <f t="shared" si="2"/>
        <v>-1411469</v>
      </c>
      <c r="K37" s="48">
        <f t="shared" si="2"/>
        <v>-425437</v>
      </c>
      <c r="L37" s="48">
        <f t="shared" si="2"/>
        <v>-406389</v>
      </c>
      <c r="M37" s="48">
        <f t="shared" si="2"/>
        <v>-464141</v>
      </c>
      <c r="N37" s="48">
        <f t="shared" si="2"/>
        <v>-1295967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-2707436</v>
      </c>
      <c r="X37" s="48">
        <f>IF(F21=F35,0,X21-X35)</f>
        <v>-3822816</v>
      </c>
      <c r="Y37" s="48">
        <f t="shared" si="2"/>
        <v>1115380</v>
      </c>
      <c r="Z37" s="49">
        <f>+IF(X37&lt;&gt;0,+(Y37/X37)*100,0)</f>
        <v>-29.17692088763885</v>
      </c>
      <c r="AA37" s="46">
        <f>+AA21-AA35</f>
        <v>-7645525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-6050443</v>
      </c>
      <c r="D41" s="56">
        <f>SUM(D37:D40)</f>
        <v>0</v>
      </c>
      <c r="E41" s="57">
        <f t="shared" si="3"/>
        <v>-7645525</v>
      </c>
      <c r="F41" s="58">
        <f t="shared" si="3"/>
        <v>-7645525</v>
      </c>
      <c r="G41" s="58">
        <f t="shared" si="3"/>
        <v>-437315</v>
      </c>
      <c r="H41" s="58">
        <f t="shared" si="3"/>
        <v>-498404</v>
      </c>
      <c r="I41" s="58">
        <f t="shared" si="3"/>
        <v>-475750</v>
      </c>
      <c r="J41" s="58">
        <f t="shared" si="3"/>
        <v>-1411469</v>
      </c>
      <c r="K41" s="58">
        <f t="shared" si="3"/>
        <v>-425437</v>
      </c>
      <c r="L41" s="58">
        <f t="shared" si="3"/>
        <v>-406389</v>
      </c>
      <c r="M41" s="58">
        <f t="shared" si="3"/>
        <v>-464141</v>
      </c>
      <c r="N41" s="58">
        <f t="shared" si="3"/>
        <v>-1295967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-2707436</v>
      </c>
      <c r="X41" s="58">
        <f t="shared" si="3"/>
        <v>-3822816</v>
      </c>
      <c r="Y41" s="58">
        <f t="shared" si="3"/>
        <v>1115380</v>
      </c>
      <c r="Z41" s="59">
        <f>+IF(X41&lt;&gt;0,+(Y41/X41)*100,0)</f>
        <v>-29.17692088763885</v>
      </c>
      <c r="AA41" s="56">
        <f>SUM(AA37:AA40)</f>
        <v>-7645525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-6050443</v>
      </c>
      <c r="D43" s="64">
        <f>+D41-D42</f>
        <v>0</v>
      </c>
      <c r="E43" s="65">
        <f t="shared" si="4"/>
        <v>-7645525</v>
      </c>
      <c r="F43" s="66">
        <f t="shared" si="4"/>
        <v>-7645525</v>
      </c>
      <c r="G43" s="66">
        <f t="shared" si="4"/>
        <v>-437315</v>
      </c>
      <c r="H43" s="66">
        <f t="shared" si="4"/>
        <v>-498404</v>
      </c>
      <c r="I43" s="66">
        <f t="shared" si="4"/>
        <v>-475750</v>
      </c>
      <c r="J43" s="66">
        <f t="shared" si="4"/>
        <v>-1411469</v>
      </c>
      <c r="K43" s="66">
        <f t="shared" si="4"/>
        <v>-425437</v>
      </c>
      <c r="L43" s="66">
        <f t="shared" si="4"/>
        <v>-406389</v>
      </c>
      <c r="M43" s="66">
        <f t="shared" si="4"/>
        <v>-464141</v>
      </c>
      <c r="N43" s="66">
        <f t="shared" si="4"/>
        <v>-1295967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-2707436</v>
      </c>
      <c r="X43" s="66">
        <f t="shared" si="4"/>
        <v>-3822816</v>
      </c>
      <c r="Y43" s="66">
        <f t="shared" si="4"/>
        <v>1115380</v>
      </c>
      <c r="Z43" s="67">
        <f>+IF(X43&lt;&gt;0,+(Y43/X43)*100,0)</f>
        <v>-29.17692088763885</v>
      </c>
      <c r="AA43" s="64">
        <f>+AA41-AA42</f>
        <v>-7645525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-6050443</v>
      </c>
      <c r="D45" s="56">
        <f>SUM(D43:D44)</f>
        <v>0</v>
      </c>
      <c r="E45" s="57">
        <f t="shared" si="5"/>
        <v>-7645525</v>
      </c>
      <c r="F45" s="58">
        <f t="shared" si="5"/>
        <v>-7645525</v>
      </c>
      <c r="G45" s="58">
        <f t="shared" si="5"/>
        <v>-437315</v>
      </c>
      <c r="H45" s="58">
        <f t="shared" si="5"/>
        <v>-498404</v>
      </c>
      <c r="I45" s="58">
        <f t="shared" si="5"/>
        <v>-475750</v>
      </c>
      <c r="J45" s="58">
        <f t="shared" si="5"/>
        <v>-1411469</v>
      </c>
      <c r="K45" s="58">
        <f t="shared" si="5"/>
        <v>-425437</v>
      </c>
      <c r="L45" s="58">
        <f t="shared" si="5"/>
        <v>-406389</v>
      </c>
      <c r="M45" s="58">
        <f t="shared" si="5"/>
        <v>-464141</v>
      </c>
      <c r="N45" s="58">
        <f t="shared" si="5"/>
        <v>-1295967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-2707436</v>
      </c>
      <c r="X45" s="58">
        <f t="shared" si="5"/>
        <v>-3822816</v>
      </c>
      <c r="Y45" s="58">
        <f t="shared" si="5"/>
        <v>1115380</v>
      </c>
      <c r="Z45" s="59">
        <f>+IF(X45&lt;&gt;0,+(Y45/X45)*100,0)</f>
        <v>-29.17692088763885</v>
      </c>
      <c r="AA45" s="56">
        <f>SUM(AA43:AA44)</f>
        <v>-7645525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-6050443</v>
      </c>
      <c r="D47" s="71">
        <f>SUM(D45:D46)</f>
        <v>0</v>
      </c>
      <c r="E47" s="72">
        <f t="shared" si="6"/>
        <v>-7645525</v>
      </c>
      <c r="F47" s="73">
        <f t="shared" si="6"/>
        <v>-7645525</v>
      </c>
      <c r="G47" s="73">
        <f t="shared" si="6"/>
        <v>-437315</v>
      </c>
      <c r="H47" s="74">
        <f t="shared" si="6"/>
        <v>-498404</v>
      </c>
      <c r="I47" s="74">
        <f t="shared" si="6"/>
        <v>-475750</v>
      </c>
      <c r="J47" s="74">
        <f t="shared" si="6"/>
        <v>-1411469</v>
      </c>
      <c r="K47" s="74">
        <f t="shared" si="6"/>
        <v>-425437</v>
      </c>
      <c r="L47" s="74">
        <f t="shared" si="6"/>
        <v>-406389</v>
      </c>
      <c r="M47" s="73">
        <f t="shared" si="6"/>
        <v>-464141</v>
      </c>
      <c r="N47" s="73">
        <f t="shared" si="6"/>
        <v>-1295967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-2707436</v>
      </c>
      <c r="X47" s="74">
        <f t="shared" si="6"/>
        <v>-3822816</v>
      </c>
      <c r="Y47" s="74">
        <f t="shared" si="6"/>
        <v>1115380</v>
      </c>
      <c r="Z47" s="75">
        <f>+IF(X47&lt;&gt;0,+(Y47/X47)*100,0)</f>
        <v>-29.17692088763885</v>
      </c>
      <c r="AA47" s="76">
        <f>SUM(AA45:AA46)</f>
        <v>-7645525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-1728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245374339</v>
      </c>
      <c r="D7" s="6"/>
      <c r="E7" s="7">
        <v>275100800</v>
      </c>
      <c r="F7" s="8">
        <v>275100800</v>
      </c>
      <c r="G7" s="8">
        <v>16332659</v>
      </c>
      <c r="H7" s="8">
        <v>21177144</v>
      </c>
      <c r="I7" s="8">
        <v>20236406</v>
      </c>
      <c r="J7" s="8">
        <v>57746209</v>
      </c>
      <c r="K7" s="8">
        <v>29138710</v>
      </c>
      <c r="L7" s="8">
        <v>30699921</v>
      </c>
      <c r="M7" s="8">
        <v>16765982</v>
      </c>
      <c r="N7" s="8">
        <v>76604613</v>
      </c>
      <c r="O7" s="8"/>
      <c r="P7" s="8"/>
      <c r="Q7" s="8"/>
      <c r="R7" s="8"/>
      <c r="S7" s="8"/>
      <c r="T7" s="8"/>
      <c r="U7" s="8"/>
      <c r="V7" s="8"/>
      <c r="W7" s="8">
        <v>134350822</v>
      </c>
      <c r="X7" s="8">
        <v>137550576</v>
      </c>
      <c r="Y7" s="8">
        <v>-3199754</v>
      </c>
      <c r="Z7" s="2">
        <v>-2.3262381685700828</v>
      </c>
      <c r="AA7" s="6">
        <v>275100800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4882</v>
      </c>
      <c r="D15" s="6"/>
      <c r="E15" s="7">
        <v>148000</v>
      </c>
      <c r="F15" s="8">
        <v>148000</v>
      </c>
      <c r="G15" s="8"/>
      <c r="H15" s="8">
        <v>256</v>
      </c>
      <c r="I15" s="8">
        <v>6618</v>
      </c>
      <c r="J15" s="8">
        <v>6874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6874</v>
      </c>
      <c r="X15" s="8">
        <v>73998</v>
      </c>
      <c r="Y15" s="8">
        <v>-67124</v>
      </c>
      <c r="Z15" s="2">
        <v>-90.71055974485796</v>
      </c>
      <c r="AA15" s="6">
        <v>148000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6600</v>
      </c>
      <c r="F19" s="26">
        <v>6600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3312</v>
      </c>
      <c r="Y19" s="26">
        <v>-3312</v>
      </c>
      <c r="Z19" s="27">
        <v>-100</v>
      </c>
      <c r="AA19" s="28">
        <v>6600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245377493</v>
      </c>
      <c r="D21" s="33">
        <f t="shared" si="0"/>
        <v>0</v>
      </c>
      <c r="E21" s="34">
        <f t="shared" si="0"/>
        <v>275255400</v>
      </c>
      <c r="F21" s="35">
        <f t="shared" si="0"/>
        <v>275255400</v>
      </c>
      <c r="G21" s="35">
        <f t="shared" si="0"/>
        <v>16332659</v>
      </c>
      <c r="H21" s="35">
        <f t="shared" si="0"/>
        <v>21177400</v>
      </c>
      <c r="I21" s="35">
        <f t="shared" si="0"/>
        <v>20243024</v>
      </c>
      <c r="J21" s="35">
        <f t="shared" si="0"/>
        <v>57753083</v>
      </c>
      <c r="K21" s="35">
        <f t="shared" si="0"/>
        <v>29138710</v>
      </c>
      <c r="L21" s="35">
        <f t="shared" si="0"/>
        <v>30699921</v>
      </c>
      <c r="M21" s="35">
        <f t="shared" si="0"/>
        <v>16765982</v>
      </c>
      <c r="N21" s="35">
        <f t="shared" si="0"/>
        <v>76604613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134357696</v>
      </c>
      <c r="X21" s="35">
        <f t="shared" si="0"/>
        <v>137627886</v>
      </c>
      <c r="Y21" s="35">
        <f t="shared" si="0"/>
        <v>-3270190</v>
      </c>
      <c r="Z21" s="36">
        <f>+IF(X21&lt;&gt;0,+(Y21/X21)*100,0)</f>
        <v>-2.3761100275855433</v>
      </c>
      <c r="AA21" s="33">
        <f>SUM(AA5:AA20)</f>
        <v>275255400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114016007</v>
      </c>
      <c r="D24" s="6"/>
      <c r="E24" s="7">
        <v>126648308</v>
      </c>
      <c r="F24" s="8">
        <v>126648308</v>
      </c>
      <c r="G24" s="8">
        <v>10153270</v>
      </c>
      <c r="H24" s="8">
        <v>10509625</v>
      </c>
      <c r="I24" s="8">
        <v>10817211</v>
      </c>
      <c r="J24" s="8">
        <v>31480106</v>
      </c>
      <c r="K24" s="8">
        <v>9883763</v>
      </c>
      <c r="L24" s="8">
        <v>11442162</v>
      </c>
      <c r="M24" s="8">
        <v>11789873</v>
      </c>
      <c r="N24" s="8">
        <v>33115798</v>
      </c>
      <c r="O24" s="8"/>
      <c r="P24" s="8"/>
      <c r="Q24" s="8"/>
      <c r="R24" s="8"/>
      <c r="S24" s="8"/>
      <c r="T24" s="8"/>
      <c r="U24" s="8"/>
      <c r="V24" s="8"/>
      <c r="W24" s="8">
        <v>64595904</v>
      </c>
      <c r="X24" s="8">
        <v>63324162</v>
      </c>
      <c r="Y24" s="8">
        <v>1271742</v>
      </c>
      <c r="Z24" s="2">
        <v>2.0083045078433095</v>
      </c>
      <c r="AA24" s="6">
        <v>126648308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181510978</v>
      </c>
      <c r="D27" s="6"/>
      <c r="E27" s="7">
        <v>48895980</v>
      </c>
      <c r="F27" s="8">
        <v>48895980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24447990</v>
      </c>
      <c r="Y27" s="8">
        <v>-24447990</v>
      </c>
      <c r="Z27" s="2">
        <v>-100</v>
      </c>
      <c r="AA27" s="6">
        <v>48895980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201492061</v>
      </c>
      <c r="D30" s="6"/>
      <c r="E30" s="7">
        <v>222883400</v>
      </c>
      <c r="F30" s="8">
        <v>222883400</v>
      </c>
      <c r="G30" s="8">
        <v>674249</v>
      </c>
      <c r="H30" s="8">
        <v>585053</v>
      </c>
      <c r="I30" s="8">
        <v>833882</v>
      </c>
      <c r="J30" s="8">
        <v>2093184</v>
      </c>
      <c r="K30" s="8">
        <v>319671</v>
      </c>
      <c r="L30" s="8">
        <v>696869</v>
      </c>
      <c r="M30" s="8">
        <v>547103</v>
      </c>
      <c r="N30" s="8">
        <v>1563643</v>
      </c>
      <c r="O30" s="8"/>
      <c r="P30" s="8"/>
      <c r="Q30" s="8"/>
      <c r="R30" s="8"/>
      <c r="S30" s="8"/>
      <c r="T30" s="8"/>
      <c r="U30" s="8"/>
      <c r="V30" s="8"/>
      <c r="W30" s="8">
        <v>3656827</v>
      </c>
      <c r="X30" s="8">
        <v>111441708</v>
      </c>
      <c r="Y30" s="8">
        <v>-107784881</v>
      </c>
      <c r="Z30" s="2">
        <v>-96.718619029062253</v>
      </c>
      <c r="AA30" s="6">
        <v>222883400</v>
      </c>
    </row>
    <row r="31" spans="1:27" ht="13.5" x14ac:dyDescent="0.25">
      <c r="A31" s="25" t="s">
        <v>57</v>
      </c>
      <c r="B31" s="24" t="s">
        <v>32</v>
      </c>
      <c r="C31" s="6">
        <v>147928423</v>
      </c>
      <c r="D31" s="6"/>
      <c r="E31" s="7">
        <v>92388300</v>
      </c>
      <c r="F31" s="8">
        <v>92388300</v>
      </c>
      <c r="G31" s="8">
        <v>18918583</v>
      </c>
      <c r="H31" s="8">
        <v>20228079</v>
      </c>
      <c r="I31" s="8">
        <v>19109566</v>
      </c>
      <c r="J31" s="8">
        <v>58256228</v>
      </c>
      <c r="K31" s="8">
        <v>8070144</v>
      </c>
      <c r="L31" s="8">
        <v>20739145</v>
      </c>
      <c r="M31" s="8"/>
      <c r="N31" s="8">
        <v>28809289</v>
      </c>
      <c r="O31" s="8"/>
      <c r="P31" s="8"/>
      <c r="Q31" s="8"/>
      <c r="R31" s="8"/>
      <c r="S31" s="8"/>
      <c r="T31" s="8"/>
      <c r="U31" s="8"/>
      <c r="V31" s="8"/>
      <c r="W31" s="8">
        <v>87065517</v>
      </c>
      <c r="X31" s="8">
        <v>46194150</v>
      </c>
      <c r="Y31" s="8">
        <v>40871367</v>
      </c>
      <c r="Z31" s="2">
        <v>88.477365640454479</v>
      </c>
      <c r="AA31" s="6">
        <v>92388300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21284095</v>
      </c>
      <c r="D33" s="6"/>
      <c r="E33" s="7">
        <v>3099400</v>
      </c>
      <c r="F33" s="8">
        <v>3099400</v>
      </c>
      <c r="G33" s="8">
        <v>1551186</v>
      </c>
      <c r="H33" s="8">
        <v>2426545</v>
      </c>
      <c r="I33" s="8">
        <v>1708973</v>
      </c>
      <c r="J33" s="8">
        <v>5686704</v>
      </c>
      <c r="K33" s="8">
        <v>2536981</v>
      </c>
      <c r="L33" s="8">
        <v>1735371</v>
      </c>
      <c r="M33" s="8">
        <v>1444993</v>
      </c>
      <c r="N33" s="8">
        <v>5717345</v>
      </c>
      <c r="O33" s="8"/>
      <c r="P33" s="8"/>
      <c r="Q33" s="8"/>
      <c r="R33" s="8"/>
      <c r="S33" s="8"/>
      <c r="T33" s="8"/>
      <c r="U33" s="8"/>
      <c r="V33" s="8"/>
      <c r="W33" s="8">
        <v>11404049</v>
      </c>
      <c r="X33" s="8">
        <v>1549668</v>
      </c>
      <c r="Y33" s="8">
        <v>9854381</v>
      </c>
      <c r="Z33" s="2">
        <v>635.90272238956982</v>
      </c>
      <c r="AA33" s="6">
        <v>3099400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666231564</v>
      </c>
      <c r="D35" s="33">
        <f>SUM(D24:D34)</f>
        <v>0</v>
      </c>
      <c r="E35" s="34">
        <f t="shared" si="1"/>
        <v>493915388</v>
      </c>
      <c r="F35" s="35">
        <f t="shared" si="1"/>
        <v>493915388</v>
      </c>
      <c r="G35" s="35">
        <f t="shared" si="1"/>
        <v>31297288</v>
      </c>
      <c r="H35" s="35">
        <f t="shared" si="1"/>
        <v>33749302</v>
      </c>
      <c r="I35" s="35">
        <f t="shared" si="1"/>
        <v>32469632</v>
      </c>
      <c r="J35" s="35">
        <f t="shared" si="1"/>
        <v>97516222</v>
      </c>
      <c r="K35" s="35">
        <f t="shared" si="1"/>
        <v>20810559</v>
      </c>
      <c r="L35" s="35">
        <f t="shared" si="1"/>
        <v>34613547</v>
      </c>
      <c r="M35" s="35">
        <f t="shared" si="1"/>
        <v>13781969</v>
      </c>
      <c r="N35" s="35">
        <f t="shared" si="1"/>
        <v>69206075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166722297</v>
      </c>
      <c r="X35" s="35">
        <f t="shared" si="1"/>
        <v>246957678</v>
      </c>
      <c r="Y35" s="35">
        <f t="shared" si="1"/>
        <v>-80235381</v>
      </c>
      <c r="Z35" s="36">
        <f>+IF(X35&lt;&gt;0,+(Y35/X35)*100,0)</f>
        <v>-32.48952680871902</v>
      </c>
      <c r="AA35" s="33">
        <f>SUM(AA24:AA34)</f>
        <v>493915388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-420854071</v>
      </c>
      <c r="D37" s="46">
        <f>+D21-D35</f>
        <v>0</v>
      </c>
      <c r="E37" s="47">
        <f t="shared" si="2"/>
        <v>-218659988</v>
      </c>
      <c r="F37" s="48">
        <f t="shared" si="2"/>
        <v>-218659988</v>
      </c>
      <c r="G37" s="48">
        <f t="shared" si="2"/>
        <v>-14964629</v>
      </c>
      <c r="H37" s="48">
        <f t="shared" si="2"/>
        <v>-12571902</v>
      </c>
      <c r="I37" s="48">
        <f t="shared" si="2"/>
        <v>-12226608</v>
      </c>
      <c r="J37" s="48">
        <f t="shared" si="2"/>
        <v>-39763139</v>
      </c>
      <c r="K37" s="48">
        <f t="shared" si="2"/>
        <v>8328151</v>
      </c>
      <c r="L37" s="48">
        <f t="shared" si="2"/>
        <v>-3913626</v>
      </c>
      <c r="M37" s="48">
        <f t="shared" si="2"/>
        <v>2984013</v>
      </c>
      <c r="N37" s="48">
        <f t="shared" si="2"/>
        <v>7398538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-32364601</v>
      </c>
      <c r="X37" s="48">
        <f>IF(F21=F35,0,X21-X35)</f>
        <v>-109329792</v>
      </c>
      <c r="Y37" s="48">
        <f t="shared" si="2"/>
        <v>76965191</v>
      </c>
      <c r="Z37" s="49">
        <f>+IF(X37&lt;&gt;0,+(Y37/X37)*100,0)</f>
        <v>-70.39727195310131</v>
      </c>
      <c r="AA37" s="46">
        <f>+AA21-AA35</f>
        <v>-218659988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-420854071</v>
      </c>
      <c r="D41" s="56">
        <f>SUM(D37:D40)</f>
        <v>0</v>
      </c>
      <c r="E41" s="57">
        <f t="shared" si="3"/>
        <v>-218659988</v>
      </c>
      <c r="F41" s="58">
        <f t="shared" si="3"/>
        <v>-218659988</v>
      </c>
      <c r="G41" s="58">
        <f t="shared" si="3"/>
        <v>-14964629</v>
      </c>
      <c r="H41" s="58">
        <f t="shared" si="3"/>
        <v>-12571902</v>
      </c>
      <c r="I41" s="58">
        <f t="shared" si="3"/>
        <v>-12226608</v>
      </c>
      <c r="J41" s="58">
        <f t="shared" si="3"/>
        <v>-39763139</v>
      </c>
      <c r="K41" s="58">
        <f t="shared" si="3"/>
        <v>8328151</v>
      </c>
      <c r="L41" s="58">
        <f t="shared" si="3"/>
        <v>-3913626</v>
      </c>
      <c r="M41" s="58">
        <f t="shared" si="3"/>
        <v>2984013</v>
      </c>
      <c r="N41" s="58">
        <f t="shared" si="3"/>
        <v>7398538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-32364601</v>
      </c>
      <c r="X41" s="58">
        <f t="shared" si="3"/>
        <v>-109329792</v>
      </c>
      <c r="Y41" s="58">
        <f t="shared" si="3"/>
        <v>76965191</v>
      </c>
      <c r="Z41" s="59">
        <f>+IF(X41&lt;&gt;0,+(Y41/X41)*100,0)</f>
        <v>-70.39727195310131</v>
      </c>
      <c r="AA41" s="56">
        <f>SUM(AA37:AA40)</f>
        <v>-218659988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-420854071</v>
      </c>
      <c r="D43" s="64">
        <f>+D41-D42</f>
        <v>0</v>
      </c>
      <c r="E43" s="65">
        <f t="shared" si="4"/>
        <v>-218659988</v>
      </c>
      <c r="F43" s="66">
        <f t="shared" si="4"/>
        <v>-218659988</v>
      </c>
      <c r="G43" s="66">
        <f t="shared" si="4"/>
        <v>-14964629</v>
      </c>
      <c r="H43" s="66">
        <f t="shared" si="4"/>
        <v>-12571902</v>
      </c>
      <c r="I43" s="66">
        <f t="shared" si="4"/>
        <v>-12226608</v>
      </c>
      <c r="J43" s="66">
        <f t="shared" si="4"/>
        <v>-39763139</v>
      </c>
      <c r="K43" s="66">
        <f t="shared" si="4"/>
        <v>8328151</v>
      </c>
      <c r="L43" s="66">
        <f t="shared" si="4"/>
        <v>-3913626</v>
      </c>
      <c r="M43" s="66">
        <f t="shared" si="4"/>
        <v>2984013</v>
      </c>
      <c r="N43" s="66">
        <f t="shared" si="4"/>
        <v>7398538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-32364601</v>
      </c>
      <c r="X43" s="66">
        <f t="shared" si="4"/>
        <v>-109329792</v>
      </c>
      <c r="Y43" s="66">
        <f t="shared" si="4"/>
        <v>76965191</v>
      </c>
      <c r="Z43" s="67">
        <f>+IF(X43&lt;&gt;0,+(Y43/X43)*100,0)</f>
        <v>-70.39727195310131</v>
      </c>
      <c r="AA43" s="64">
        <f>+AA41-AA42</f>
        <v>-218659988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-420854071</v>
      </c>
      <c r="D45" s="56">
        <f>SUM(D43:D44)</f>
        <v>0</v>
      </c>
      <c r="E45" s="57">
        <f t="shared" si="5"/>
        <v>-218659988</v>
      </c>
      <c r="F45" s="58">
        <f t="shared" si="5"/>
        <v>-218659988</v>
      </c>
      <c r="G45" s="58">
        <f t="shared" si="5"/>
        <v>-14964629</v>
      </c>
      <c r="H45" s="58">
        <f t="shared" si="5"/>
        <v>-12571902</v>
      </c>
      <c r="I45" s="58">
        <f t="shared" si="5"/>
        <v>-12226608</v>
      </c>
      <c r="J45" s="58">
        <f t="shared" si="5"/>
        <v>-39763139</v>
      </c>
      <c r="K45" s="58">
        <f t="shared" si="5"/>
        <v>8328151</v>
      </c>
      <c r="L45" s="58">
        <f t="shared" si="5"/>
        <v>-3913626</v>
      </c>
      <c r="M45" s="58">
        <f t="shared" si="5"/>
        <v>2984013</v>
      </c>
      <c r="N45" s="58">
        <f t="shared" si="5"/>
        <v>7398538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-32364601</v>
      </c>
      <c r="X45" s="58">
        <f t="shared" si="5"/>
        <v>-109329792</v>
      </c>
      <c r="Y45" s="58">
        <f t="shared" si="5"/>
        <v>76965191</v>
      </c>
      <c r="Z45" s="59">
        <f>+IF(X45&lt;&gt;0,+(Y45/X45)*100,0)</f>
        <v>-70.39727195310131</v>
      </c>
      <c r="AA45" s="56">
        <f>SUM(AA43:AA44)</f>
        <v>-218659988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-420854071</v>
      </c>
      <c r="D47" s="71">
        <f>SUM(D45:D46)</f>
        <v>0</v>
      </c>
      <c r="E47" s="72">
        <f t="shared" si="6"/>
        <v>-218659988</v>
      </c>
      <c r="F47" s="73">
        <f t="shared" si="6"/>
        <v>-218659988</v>
      </c>
      <c r="G47" s="73">
        <f t="shared" si="6"/>
        <v>-14964629</v>
      </c>
      <c r="H47" s="74">
        <f t="shared" si="6"/>
        <v>-12571902</v>
      </c>
      <c r="I47" s="74">
        <f t="shared" si="6"/>
        <v>-12226608</v>
      </c>
      <c r="J47" s="74">
        <f t="shared" si="6"/>
        <v>-39763139</v>
      </c>
      <c r="K47" s="74">
        <f t="shared" si="6"/>
        <v>8328151</v>
      </c>
      <c r="L47" s="74">
        <f t="shared" si="6"/>
        <v>-3913626</v>
      </c>
      <c r="M47" s="73">
        <f t="shared" si="6"/>
        <v>2984013</v>
      </c>
      <c r="N47" s="73">
        <f t="shared" si="6"/>
        <v>7398538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-32364601</v>
      </c>
      <c r="X47" s="74">
        <f t="shared" si="6"/>
        <v>-109329792</v>
      </c>
      <c r="Y47" s="74">
        <f t="shared" si="6"/>
        <v>76965191</v>
      </c>
      <c r="Z47" s="75">
        <f>+IF(X47&lt;&gt;0,+(Y47/X47)*100,0)</f>
        <v>-70.39727195310131</v>
      </c>
      <c r="AA47" s="76">
        <f>SUM(AA45:AA46)</f>
        <v>-218659988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25720000</v>
      </c>
      <c r="F7" s="8">
        <v>25720000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>
        <v>12859998</v>
      </c>
      <c r="Y7" s="8">
        <v>-12859998</v>
      </c>
      <c r="Z7" s="2">
        <v>-100</v>
      </c>
      <c r="AA7" s="6">
        <v>25720000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261516055</v>
      </c>
      <c r="D18" s="6"/>
      <c r="E18" s="7">
        <v>207292000</v>
      </c>
      <c r="F18" s="8">
        <v>207292000</v>
      </c>
      <c r="G18" s="8">
        <v>86111435</v>
      </c>
      <c r="H18" s="8">
        <v>5757123</v>
      </c>
      <c r="I18" s="8">
        <v>2297219</v>
      </c>
      <c r="J18" s="8">
        <v>94165777</v>
      </c>
      <c r="K18" s="8">
        <v>863058</v>
      </c>
      <c r="L18" s="8">
        <v>6967746</v>
      </c>
      <c r="M18" s="8">
        <v>73296235</v>
      </c>
      <c r="N18" s="8">
        <v>81127039</v>
      </c>
      <c r="O18" s="8"/>
      <c r="P18" s="8"/>
      <c r="Q18" s="8"/>
      <c r="R18" s="8"/>
      <c r="S18" s="8"/>
      <c r="T18" s="8"/>
      <c r="U18" s="8"/>
      <c r="V18" s="8"/>
      <c r="W18" s="8">
        <v>175292816</v>
      </c>
      <c r="X18" s="8">
        <v>107813422</v>
      </c>
      <c r="Y18" s="8">
        <v>67479394</v>
      </c>
      <c r="Z18" s="2">
        <v>62.589047586301447</v>
      </c>
      <c r="AA18" s="6">
        <v>207292000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261516055</v>
      </c>
      <c r="D21" s="33">
        <f t="shared" si="0"/>
        <v>0</v>
      </c>
      <c r="E21" s="34">
        <f t="shared" si="0"/>
        <v>233012000</v>
      </c>
      <c r="F21" s="35">
        <f t="shared" si="0"/>
        <v>233012000</v>
      </c>
      <c r="G21" s="35">
        <f t="shared" si="0"/>
        <v>86111435</v>
      </c>
      <c r="H21" s="35">
        <f t="shared" si="0"/>
        <v>5757123</v>
      </c>
      <c r="I21" s="35">
        <f t="shared" si="0"/>
        <v>2297219</v>
      </c>
      <c r="J21" s="35">
        <f t="shared" si="0"/>
        <v>94165777</v>
      </c>
      <c r="K21" s="35">
        <f t="shared" si="0"/>
        <v>863058</v>
      </c>
      <c r="L21" s="35">
        <f t="shared" si="0"/>
        <v>6967746</v>
      </c>
      <c r="M21" s="35">
        <f t="shared" si="0"/>
        <v>73296235</v>
      </c>
      <c r="N21" s="35">
        <f t="shared" si="0"/>
        <v>81127039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175292816</v>
      </c>
      <c r="X21" s="35">
        <f t="shared" si="0"/>
        <v>120673420</v>
      </c>
      <c r="Y21" s="35">
        <f t="shared" si="0"/>
        <v>54619396</v>
      </c>
      <c r="Z21" s="36">
        <f>+IF(X21&lt;&gt;0,+(Y21/X21)*100,0)</f>
        <v>45.262159637142965</v>
      </c>
      <c r="AA21" s="33">
        <f>SUM(AA5:AA20)</f>
        <v>233012000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106985249</v>
      </c>
      <c r="D24" s="6"/>
      <c r="E24" s="7">
        <v>114668000</v>
      </c>
      <c r="F24" s="8">
        <v>114668000</v>
      </c>
      <c r="G24" s="8">
        <v>7336470</v>
      </c>
      <c r="H24" s="8">
        <v>8199432</v>
      </c>
      <c r="I24" s="8">
        <v>7981055</v>
      </c>
      <c r="J24" s="8">
        <v>23516957</v>
      </c>
      <c r="K24" s="8">
        <v>9330594</v>
      </c>
      <c r="L24" s="8">
        <v>8339127</v>
      </c>
      <c r="M24" s="8">
        <v>9893991</v>
      </c>
      <c r="N24" s="8">
        <v>27563712</v>
      </c>
      <c r="O24" s="8"/>
      <c r="P24" s="8"/>
      <c r="Q24" s="8"/>
      <c r="R24" s="8"/>
      <c r="S24" s="8"/>
      <c r="T24" s="8"/>
      <c r="U24" s="8"/>
      <c r="V24" s="8"/>
      <c r="W24" s="8">
        <v>51080669</v>
      </c>
      <c r="X24" s="8">
        <v>57333984</v>
      </c>
      <c r="Y24" s="8">
        <v>-6253315</v>
      </c>
      <c r="Z24" s="2">
        <v>-10.906820987705999</v>
      </c>
      <c r="AA24" s="6">
        <v>114668000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68349960</v>
      </c>
      <c r="D27" s="6"/>
      <c r="E27" s="7">
        <v>60875000</v>
      </c>
      <c r="F27" s="8">
        <v>60875000</v>
      </c>
      <c r="G27" s="8">
        <v>4716855</v>
      </c>
      <c r="H27" s="8">
        <v>4892966</v>
      </c>
      <c r="I27" s="8">
        <v>4989451</v>
      </c>
      <c r="J27" s="8">
        <v>14599272</v>
      </c>
      <c r="K27" s="8">
        <v>4927591</v>
      </c>
      <c r="L27" s="8">
        <v>4763387</v>
      </c>
      <c r="M27" s="8">
        <v>4960879</v>
      </c>
      <c r="N27" s="8">
        <v>14651857</v>
      </c>
      <c r="O27" s="8"/>
      <c r="P27" s="8"/>
      <c r="Q27" s="8"/>
      <c r="R27" s="8"/>
      <c r="S27" s="8"/>
      <c r="T27" s="8"/>
      <c r="U27" s="8"/>
      <c r="V27" s="8"/>
      <c r="W27" s="8">
        <v>29251129</v>
      </c>
      <c r="X27" s="8">
        <v>30437502</v>
      </c>
      <c r="Y27" s="8">
        <v>-1186373</v>
      </c>
      <c r="Z27" s="2">
        <v>-3.8977344461447592</v>
      </c>
      <c r="AA27" s="6">
        <v>60875000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76565359</v>
      </c>
      <c r="D30" s="6"/>
      <c r="E30" s="7">
        <v>84426000</v>
      </c>
      <c r="F30" s="8">
        <v>84426000</v>
      </c>
      <c r="G30" s="8">
        <v>374982</v>
      </c>
      <c r="H30" s="8">
        <v>5121728</v>
      </c>
      <c r="I30" s="8">
        <v>7800044</v>
      </c>
      <c r="J30" s="8">
        <v>13296754</v>
      </c>
      <c r="K30" s="8">
        <v>-10679368</v>
      </c>
      <c r="L30" s="8">
        <v>20779212</v>
      </c>
      <c r="M30" s="8">
        <v>5084676</v>
      </c>
      <c r="N30" s="8">
        <v>15184520</v>
      </c>
      <c r="O30" s="8"/>
      <c r="P30" s="8"/>
      <c r="Q30" s="8"/>
      <c r="R30" s="8"/>
      <c r="S30" s="8"/>
      <c r="T30" s="8"/>
      <c r="U30" s="8"/>
      <c r="V30" s="8"/>
      <c r="W30" s="8">
        <v>28481274</v>
      </c>
      <c r="X30" s="8">
        <v>37790550</v>
      </c>
      <c r="Y30" s="8">
        <v>-9309276</v>
      </c>
      <c r="Z30" s="2">
        <v>-24.633872753902761</v>
      </c>
      <c r="AA30" s="6">
        <v>84426000</v>
      </c>
    </row>
    <row r="31" spans="1:27" ht="13.5" x14ac:dyDescent="0.25">
      <c r="A31" s="25" t="s">
        <v>57</v>
      </c>
      <c r="B31" s="24" t="s">
        <v>32</v>
      </c>
      <c r="C31" s="6">
        <v>44496136</v>
      </c>
      <c r="D31" s="6"/>
      <c r="E31" s="7">
        <v>10291000</v>
      </c>
      <c r="F31" s="8">
        <v>10291000</v>
      </c>
      <c r="G31" s="8">
        <v>-696592</v>
      </c>
      <c r="H31" s="8">
        <v>637559</v>
      </c>
      <c r="I31" s="8">
        <v>-502561</v>
      </c>
      <c r="J31" s="8">
        <v>-561594</v>
      </c>
      <c r="K31" s="8">
        <v>489894</v>
      </c>
      <c r="L31" s="8">
        <v>603344</v>
      </c>
      <c r="M31" s="8">
        <v>7590125</v>
      </c>
      <c r="N31" s="8">
        <v>8683363</v>
      </c>
      <c r="O31" s="8"/>
      <c r="P31" s="8"/>
      <c r="Q31" s="8"/>
      <c r="R31" s="8"/>
      <c r="S31" s="8"/>
      <c r="T31" s="8"/>
      <c r="U31" s="8"/>
      <c r="V31" s="8"/>
      <c r="W31" s="8">
        <v>8121769</v>
      </c>
      <c r="X31" s="8">
        <v>4466850</v>
      </c>
      <c r="Y31" s="8">
        <v>3654919</v>
      </c>
      <c r="Z31" s="2">
        <v>81.823186361753812</v>
      </c>
      <c r="AA31" s="6">
        <v>10291000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5696726</v>
      </c>
      <c r="D33" s="6"/>
      <c r="E33" s="7">
        <v>6083000</v>
      </c>
      <c r="F33" s="8">
        <v>6083000</v>
      </c>
      <c r="G33" s="8">
        <v>71433</v>
      </c>
      <c r="H33" s="8">
        <v>407980</v>
      </c>
      <c r="I33" s="8">
        <v>476335</v>
      </c>
      <c r="J33" s="8">
        <v>955748</v>
      </c>
      <c r="K33" s="8">
        <v>449891</v>
      </c>
      <c r="L33" s="8">
        <v>434370</v>
      </c>
      <c r="M33" s="8">
        <v>544634</v>
      </c>
      <c r="N33" s="8">
        <v>1428895</v>
      </c>
      <c r="O33" s="8"/>
      <c r="P33" s="8"/>
      <c r="Q33" s="8"/>
      <c r="R33" s="8"/>
      <c r="S33" s="8"/>
      <c r="T33" s="8"/>
      <c r="U33" s="8"/>
      <c r="V33" s="8"/>
      <c r="W33" s="8">
        <v>2384643</v>
      </c>
      <c r="X33" s="8">
        <v>3172778</v>
      </c>
      <c r="Y33" s="8">
        <v>-788135</v>
      </c>
      <c r="Z33" s="2">
        <v>-24.840534068251859</v>
      </c>
      <c r="AA33" s="6">
        <v>6083000</v>
      </c>
    </row>
    <row r="34" spans="1:27" ht="13.5" x14ac:dyDescent="0.25">
      <c r="A34" s="23" t="s">
        <v>59</v>
      </c>
      <c r="B34" s="29" t="s">
        <v>32</v>
      </c>
      <c r="C34" s="6">
        <v>7316129</v>
      </c>
      <c r="D34" s="6"/>
      <c r="E34" s="7">
        <v>740000</v>
      </c>
      <c r="F34" s="8">
        <v>740000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370002</v>
      </c>
      <c r="Y34" s="8">
        <v>-370002</v>
      </c>
      <c r="Z34" s="2">
        <v>-100</v>
      </c>
      <c r="AA34" s="6">
        <v>740000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309409559</v>
      </c>
      <c r="D35" s="33">
        <f>SUM(D24:D34)</f>
        <v>0</v>
      </c>
      <c r="E35" s="34">
        <f t="shared" si="1"/>
        <v>277083000</v>
      </c>
      <c r="F35" s="35">
        <f t="shared" si="1"/>
        <v>277083000</v>
      </c>
      <c r="G35" s="35">
        <f t="shared" si="1"/>
        <v>11803148</v>
      </c>
      <c r="H35" s="35">
        <f t="shared" si="1"/>
        <v>19259665</v>
      </c>
      <c r="I35" s="35">
        <f t="shared" si="1"/>
        <v>20744324</v>
      </c>
      <c r="J35" s="35">
        <f t="shared" si="1"/>
        <v>51807137</v>
      </c>
      <c r="K35" s="35">
        <f t="shared" si="1"/>
        <v>4518602</v>
      </c>
      <c r="L35" s="35">
        <f t="shared" si="1"/>
        <v>34919440</v>
      </c>
      <c r="M35" s="35">
        <f t="shared" si="1"/>
        <v>28074305</v>
      </c>
      <c r="N35" s="35">
        <f t="shared" si="1"/>
        <v>67512347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119319484</v>
      </c>
      <c r="X35" s="35">
        <f t="shared" si="1"/>
        <v>133571666</v>
      </c>
      <c r="Y35" s="35">
        <f t="shared" si="1"/>
        <v>-14252182</v>
      </c>
      <c r="Z35" s="36">
        <f>+IF(X35&lt;&gt;0,+(Y35/X35)*100,0)</f>
        <v>-10.670063814282289</v>
      </c>
      <c r="AA35" s="33">
        <f>SUM(AA24:AA34)</f>
        <v>277083000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-47893504</v>
      </c>
      <c r="D37" s="46">
        <f>+D21-D35</f>
        <v>0</v>
      </c>
      <c r="E37" s="47">
        <f t="shared" si="2"/>
        <v>-44071000</v>
      </c>
      <c r="F37" s="48">
        <f t="shared" si="2"/>
        <v>-44071000</v>
      </c>
      <c r="G37" s="48">
        <f t="shared" si="2"/>
        <v>74308287</v>
      </c>
      <c r="H37" s="48">
        <f t="shared" si="2"/>
        <v>-13502542</v>
      </c>
      <c r="I37" s="48">
        <f t="shared" si="2"/>
        <v>-18447105</v>
      </c>
      <c r="J37" s="48">
        <f t="shared" si="2"/>
        <v>42358640</v>
      </c>
      <c r="K37" s="48">
        <f t="shared" si="2"/>
        <v>-3655544</v>
      </c>
      <c r="L37" s="48">
        <f t="shared" si="2"/>
        <v>-27951694</v>
      </c>
      <c r="M37" s="48">
        <f t="shared" si="2"/>
        <v>45221930</v>
      </c>
      <c r="N37" s="48">
        <f t="shared" si="2"/>
        <v>13614692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55973332</v>
      </c>
      <c r="X37" s="48">
        <f>IF(F21=F35,0,X21-X35)</f>
        <v>-12898246</v>
      </c>
      <c r="Y37" s="48">
        <f t="shared" si="2"/>
        <v>68871578</v>
      </c>
      <c r="Z37" s="49">
        <f>+IF(X37&lt;&gt;0,+(Y37/X37)*100,0)</f>
        <v>-533.96080366276158</v>
      </c>
      <c r="AA37" s="46">
        <f>+AA21-AA35</f>
        <v>-44071000</v>
      </c>
    </row>
    <row r="38" spans="1:27" ht="23.1" customHeight="1" x14ac:dyDescent="0.25">
      <c r="A38" s="50" t="s">
        <v>62</v>
      </c>
      <c r="B38" s="29" t="s">
        <v>32</v>
      </c>
      <c r="C38" s="6">
        <v>334669155</v>
      </c>
      <c r="D38" s="6"/>
      <c r="E38" s="7">
        <v>296941000</v>
      </c>
      <c r="F38" s="8">
        <v>296941000</v>
      </c>
      <c r="G38" s="8">
        <v>44653851</v>
      </c>
      <c r="H38" s="8">
        <v>37146969</v>
      </c>
      <c r="I38" s="8">
        <v>18408488</v>
      </c>
      <c r="J38" s="8">
        <v>100209308</v>
      </c>
      <c r="K38" s="8">
        <v>14492521</v>
      </c>
      <c r="L38" s="8">
        <v>31198532</v>
      </c>
      <c r="M38" s="8">
        <v>19205306</v>
      </c>
      <c r="N38" s="8">
        <v>64896359</v>
      </c>
      <c r="O38" s="8"/>
      <c r="P38" s="8"/>
      <c r="Q38" s="8"/>
      <c r="R38" s="8"/>
      <c r="S38" s="8"/>
      <c r="T38" s="8"/>
      <c r="U38" s="8"/>
      <c r="V38" s="8"/>
      <c r="W38" s="8">
        <v>165105667</v>
      </c>
      <c r="X38" s="8">
        <v>175687269</v>
      </c>
      <c r="Y38" s="8">
        <v>-10581602</v>
      </c>
      <c r="Z38" s="2">
        <v>-6.0229759732903583</v>
      </c>
      <c r="AA38" s="6">
        <v>296941000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286775651</v>
      </c>
      <c r="D41" s="56">
        <f>SUM(D37:D40)</f>
        <v>0</v>
      </c>
      <c r="E41" s="57">
        <f t="shared" si="3"/>
        <v>252870000</v>
      </c>
      <c r="F41" s="58">
        <f t="shared" si="3"/>
        <v>252870000</v>
      </c>
      <c r="G41" s="58">
        <f t="shared" si="3"/>
        <v>118962138</v>
      </c>
      <c r="H41" s="58">
        <f t="shared" si="3"/>
        <v>23644427</v>
      </c>
      <c r="I41" s="58">
        <f t="shared" si="3"/>
        <v>-38617</v>
      </c>
      <c r="J41" s="58">
        <f t="shared" si="3"/>
        <v>142567948</v>
      </c>
      <c r="K41" s="58">
        <f t="shared" si="3"/>
        <v>10836977</v>
      </c>
      <c r="L41" s="58">
        <f t="shared" si="3"/>
        <v>3246838</v>
      </c>
      <c r="M41" s="58">
        <f t="shared" si="3"/>
        <v>64427236</v>
      </c>
      <c r="N41" s="58">
        <f t="shared" si="3"/>
        <v>78511051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221078999</v>
      </c>
      <c r="X41" s="58">
        <f t="shared" si="3"/>
        <v>162789023</v>
      </c>
      <c r="Y41" s="58">
        <f t="shared" si="3"/>
        <v>58289976</v>
      </c>
      <c r="Z41" s="59">
        <f>+IF(X41&lt;&gt;0,+(Y41/X41)*100,0)</f>
        <v>35.807067900395225</v>
      </c>
      <c r="AA41" s="56">
        <f>SUM(AA37:AA40)</f>
        <v>252870000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286775651</v>
      </c>
      <c r="D43" s="64">
        <f>+D41-D42</f>
        <v>0</v>
      </c>
      <c r="E43" s="65">
        <f t="shared" si="4"/>
        <v>252870000</v>
      </c>
      <c r="F43" s="66">
        <f t="shared" si="4"/>
        <v>252870000</v>
      </c>
      <c r="G43" s="66">
        <f t="shared" si="4"/>
        <v>118962138</v>
      </c>
      <c r="H43" s="66">
        <f t="shared" si="4"/>
        <v>23644427</v>
      </c>
      <c r="I43" s="66">
        <f t="shared" si="4"/>
        <v>-38617</v>
      </c>
      <c r="J43" s="66">
        <f t="shared" si="4"/>
        <v>142567948</v>
      </c>
      <c r="K43" s="66">
        <f t="shared" si="4"/>
        <v>10836977</v>
      </c>
      <c r="L43" s="66">
        <f t="shared" si="4"/>
        <v>3246838</v>
      </c>
      <c r="M43" s="66">
        <f t="shared" si="4"/>
        <v>64427236</v>
      </c>
      <c r="N43" s="66">
        <f t="shared" si="4"/>
        <v>78511051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221078999</v>
      </c>
      <c r="X43" s="66">
        <f t="shared" si="4"/>
        <v>162789023</v>
      </c>
      <c r="Y43" s="66">
        <f t="shared" si="4"/>
        <v>58289976</v>
      </c>
      <c r="Z43" s="67">
        <f>+IF(X43&lt;&gt;0,+(Y43/X43)*100,0)</f>
        <v>35.807067900395225</v>
      </c>
      <c r="AA43" s="64">
        <f>+AA41-AA42</f>
        <v>252870000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286775651</v>
      </c>
      <c r="D45" s="56">
        <f>SUM(D43:D44)</f>
        <v>0</v>
      </c>
      <c r="E45" s="57">
        <f t="shared" si="5"/>
        <v>252870000</v>
      </c>
      <c r="F45" s="58">
        <f t="shared" si="5"/>
        <v>252870000</v>
      </c>
      <c r="G45" s="58">
        <f t="shared" si="5"/>
        <v>118962138</v>
      </c>
      <c r="H45" s="58">
        <f t="shared" si="5"/>
        <v>23644427</v>
      </c>
      <c r="I45" s="58">
        <f t="shared" si="5"/>
        <v>-38617</v>
      </c>
      <c r="J45" s="58">
        <f t="shared" si="5"/>
        <v>142567948</v>
      </c>
      <c r="K45" s="58">
        <f t="shared" si="5"/>
        <v>10836977</v>
      </c>
      <c r="L45" s="58">
        <f t="shared" si="5"/>
        <v>3246838</v>
      </c>
      <c r="M45" s="58">
        <f t="shared" si="5"/>
        <v>64427236</v>
      </c>
      <c r="N45" s="58">
        <f t="shared" si="5"/>
        <v>78511051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221078999</v>
      </c>
      <c r="X45" s="58">
        <f t="shared" si="5"/>
        <v>162789023</v>
      </c>
      <c r="Y45" s="58">
        <f t="shared" si="5"/>
        <v>58289976</v>
      </c>
      <c r="Z45" s="59">
        <f>+IF(X45&lt;&gt;0,+(Y45/X45)*100,0)</f>
        <v>35.807067900395225</v>
      </c>
      <c r="AA45" s="56">
        <f>SUM(AA43:AA44)</f>
        <v>252870000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286775651</v>
      </c>
      <c r="D47" s="71">
        <f>SUM(D45:D46)</f>
        <v>0</v>
      </c>
      <c r="E47" s="72">
        <f t="shared" si="6"/>
        <v>252870000</v>
      </c>
      <c r="F47" s="73">
        <f t="shared" si="6"/>
        <v>252870000</v>
      </c>
      <c r="G47" s="73">
        <f t="shared" si="6"/>
        <v>118962138</v>
      </c>
      <c r="H47" s="74">
        <f t="shared" si="6"/>
        <v>23644427</v>
      </c>
      <c r="I47" s="74">
        <f t="shared" si="6"/>
        <v>-38617</v>
      </c>
      <c r="J47" s="74">
        <f t="shared" si="6"/>
        <v>142567948</v>
      </c>
      <c r="K47" s="74">
        <f t="shared" si="6"/>
        <v>10836977</v>
      </c>
      <c r="L47" s="74">
        <f t="shared" si="6"/>
        <v>3246838</v>
      </c>
      <c r="M47" s="73">
        <f t="shared" si="6"/>
        <v>64427236</v>
      </c>
      <c r="N47" s="73">
        <f t="shared" si="6"/>
        <v>78511051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221078999</v>
      </c>
      <c r="X47" s="74">
        <f t="shared" si="6"/>
        <v>162789023</v>
      </c>
      <c r="Y47" s="74">
        <f t="shared" si="6"/>
        <v>58289976</v>
      </c>
      <c r="Z47" s="75">
        <f>+IF(X47&lt;&gt;0,+(Y47/X47)*100,0)</f>
        <v>35.807067900395225</v>
      </c>
      <c r="AA47" s="76">
        <f>SUM(AA45:AA46)</f>
        <v>252870000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62492975</v>
      </c>
      <c r="D7" s="6"/>
      <c r="E7" s="7">
        <v>49334537</v>
      </c>
      <c r="F7" s="8">
        <v>49334537</v>
      </c>
      <c r="G7" s="8">
        <v>5069067</v>
      </c>
      <c r="H7" s="8">
        <v>4559183</v>
      </c>
      <c r="I7" s="8">
        <v>8060584</v>
      </c>
      <c r="J7" s="8">
        <v>17688834</v>
      </c>
      <c r="K7" s="8">
        <v>4326594</v>
      </c>
      <c r="L7" s="8">
        <v>5048065</v>
      </c>
      <c r="M7" s="8">
        <v>5913810</v>
      </c>
      <c r="N7" s="8">
        <v>15288469</v>
      </c>
      <c r="O7" s="8"/>
      <c r="P7" s="8"/>
      <c r="Q7" s="8"/>
      <c r="R7" s="8"/>
      <c r="S7" s="8"/>
      <c r="T7" s="8"/>
      <c r="U7" s="8"/>
      <c r="V7" s="8"/>
      <c r="W7" s="8">
        <v>32977303</v>
      </c>
      <c r="X7" s="8">
        <v>24667266</v>
      </c>
      <c r="Y7" s="8">
        <v>8310037</v>
      </c>
      <c r="Z7" s="2">
        <v>33.688520649187467</v>
      </c>
      <c r="AA7" s="6">
        <v>49334537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62492975</v>
      </c>
      <c r="D21" s="33">
        <f t="shared" si="0"/>
        <v>0</v>
      </c>
      <c r="E21" s="34">
        <f t="shared" si="0"/>
        <v>49334537</v>
      </c>
      <c r="F21" s="35">
        <f t="shared" si="0"/>
        <v>49334537</v>
      </c>
      <c r="G21" s="35">
        <f t="shared" si="0"/>
        <v>5069067</v>
      </c>
      <c r="H21" s="35">
        <f t="shared" si="0"/>
        <v>4559183</v>
      </c>
      <c r="I21" s="35">
        <f t="shared" si="0"/>
        <v>8060584</v>
      </c>
      <c r="J21" s="35">
        <f t="shared" si="0"/>
        <v>17688834</v>
      </c>
      <c r="K21" s="35">
        <f t="shared" si="0"/>
        <v>4326594</v>
      </c>
      <c r="L21" s="35">
        <f t="shared" si="0"/>
        <v>5048065</v>
      </c>
      <c r="M21" s="35">
        <f t="shared" si="0"/>
        <v>5913810</v>
      </c>
      <c r="N21" s="35">
        <f t="shared" si="0"/>
        <v>15288469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32977303</v>
      </c>
      <c r="X21" s="35">
        <f t="shared" si="0"/>
        <v>24667266</v>
      </c>
      <c r="Y21" s="35">
        <f t="shared" si="0"/>
        <v>8310037</v>
      </c>
      <c r="Z21" s="36">
        <f>+IF(X21&lt;&gt;0,+(Y21/X21)*100,0)</f>
        <v>33.688520649187467</v>
      </c>
      <c r="AA21" s="33">
        <f>SUM(AA5:AA20)</f>
        <v>49334537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6306226</v>
      </c>
      <c r="D24" s="6"/>
      <c r="E24" s="7">
        <v>2583372</v>
      </c>
      <c r="F24" s="8">
        <v>2583372</v>
      </c>
      <c r="G24" s="8">
        <v>545861</v>
      </c>
      <c r="H24" s="8">
        <v>538436</v>
      </c>
      <c r="I24" s="8">
        <v>504706</v>
      </c>
      <c r="J24" s="8">
        <v>1589003</v>
      </c>
      <c r="K24" s="8">
        <v>607679</v>
      </c>
      <c r="L24" s="8">
        <v>540708</v>
      </c>
      <c r="M24" s="8">
        <v>626865</v>
      </c>
      <c r="N24" s="8">
        <v>1775252</v>
      </c>
      <c r="O24" s="8"/>
      <c r="P24" s="8"/>
      <c r="Q24" s="8"/>
      <c r="R24" s="8"/>
      <c r="S24" s="8"/>
      <c r="T24" s="8"/>
      <c r="U24" s="8"/>
      <c r="V24" s="8"/>
      <c r="W24" s="8">
        <v>3364255</v>
      </c>
      <c r="X24" s="8">
        <v>1291686</v>
      </c>
      <c r="Y24" s="8">
        <v>2072569</v>
      </c>
      <c r="Z24" s="2">
        <v>160.45455319636505</v>
      </c>
      <c r="AA24" s="6">
        <v>2583372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11448254</v>
      </c>
      <c r="D27" s="6"/>
      <c r="E27" s="7">
        <v>14667764</v>
      </c>
      <c r="F27" s="8">
        <v>14667764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7333884</v>
      </c>
      <c r="Y27" s="8">
        <v>-7333884</v>
      </c>
      <c r="Z27" s="2">
        <v>-100</v>
      </c>
      <c r="AA27" s="6">
        <v>14667764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33923607</v>
      </c>
      <c r="D30" s="6"/>
      <c r="E30" s="7">
        <v>40850000</v>
      </c>
      <c r="F30" s="8">
        <v>40850000</v>
      </c>
      <c r="G30" s="8">
        <v>160506</v>
      </c>
      <c r="H30" s="8">
        <v>4682586</v>
      </c>
      <c r="I30" s="8"/>
      <c r="J30" s="8">
        <v>4843092</v>
      </c>
      <c r="K30" s="8">
        <v>6799137</v>
      </c>
      <c r="L30" s="8">
        <v>2811567</v>
      </c>
      <c r="M30" s="8">
        <v>2047776</v>
      </c>
      <c r="N30" s="8">
        <v>11658480</v>
      </c>
      <c r="O30" s="8"/>
      <c r="P30" s="8"/>
      <c r="Q30" s="8"/>
      <c r="R30" s="8"/>
      <c r="S30" s="8"/>
      <c r="T30" s="8"/>
      <c r="U30" s="8"/>
      <c r="V30" s="8"/>
      <c r="W30" s="8">
        <v>16501572</v>
      </c>
      <c r="X30" s="8">
        <v>20425002</v>
      </c>
      <c r="Y30" s="8">
        <v>-3923430</v>
      </c>
      <c r="Z30" s="2">
        <v>-19.208957727397042</v>
      </c>
      <c r="AA30" s="6">
        <v>40850000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>
        <v>-2148</v>
      </c>
      <c r="I31" s="8"/>
      <c r="J31" s="8">
        <v>-2148</v>
      </c>
      <c r="K31" s="8">
        <v>-2437</v>
      </c>
      <c r="L31" s="8">
        <v>-6757</v>
      </c>
      <c r="M31" s="8">
        <v>-2031</v>
      </c>
      <c r="N31" s="8">
        <v>-11225</v>
      </c>
      <c r="O31" s="8"/>
      <c r="P31" s="8"/>
      <c r="Q31" s="8"/>
      <c r="R31" s="8"/>
      <c r="S31" s="8"/>
      <c r="T31" s="8"/>
      <c r="U31" s="8"/>
      <c r="V31" s="8"/>
      <c r="W31" s="8">
        <v>-13373</v>
      </c>
      <c r="X31" s="8"/>
      <c r="Y31" s="8">
        <v>-13373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3723</v>
      </c>
      <c r="D33" s="6"/>
      <c r="E33" s="7">
        <v>2904</v>
      </c>
      <c r="F33" s="8">
        <v>2904</v>
      </c>
      <c r="G33" s="8">
        <v>507</v>
      </c>
      <c r="H33" s="8">
        <v>420</v>
      </c>
      <c r="I33" s="8">
        <v>341</v>
      </c>
      <c r="J33" s="8">
        <v>1268</v>
      </c>
      <c r="K33" s="8">
        <v>378</v>
      </c>
      <c r="L33" s="8">
        <v>353</v>
      </c>
      <c r="M33" s="8">
        <v>618</v>
      </c>
      <c r="N33" s="8">
        <v>1349</v>
      </c>
      <c r="O33" s="8"/>
      <c r="P33" s="8"/>
      <c r="Q33" s="8"/>
      <c r="R33" s="8"/>
      <c r="S33" s="8"/>
      <c r="T33" s="8"/>
      <c r="U33" s="8"/>
      <c r="V33" s="8"/>
      <c r="W33" s="8">
        <v>2617</v>
      </c>
      <c r="X33" s="8">
        <v>1452</v>
      </c>
      <c r="Y33" s="8">
        <v>1165</v>
      </c>
      <c r="Z33" s="2">
        <v>80.234159779614316</v>
      </c>
      <c r="AA33" s="6">
        <v>2904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51681810</v>
      </c>
      <c r="D35" s="33">
        <f>SUM(D24:D34)</f>
        <v>0</v>
      </c>
      <c r="E35" s="34">
        <f t="shared" si="1"/>
        <v>58104040</v>
      </c>
      <c r="F35" s="35">
        <f t="shared" si="1"/>
        <v>58104040</v>
      </c>
      <c r="G35" s="35">
        <f t="shared" si="1"/>
        <v>706874</v>
      </c>
      <c r="H35" s="35">
        <f t="shared" si="1"/>
        <v>5219294</v>
      </c>
      <c r="I35" s="35">
        <f t="shared" si="1"/>
        <v>505047</v>
      </c>
      <c r="J35" s="35">
        <f t="shared" si="1"/>
        <v>6431215</v>
      </c>
      <c r="K35" s="35">
        <f t="shared" si="1"/>
        <v>7404757</v>
      </c>
      <c r="L35" s="35">
        <f t="shared" si="1"/>
        <v>3345871</v>
      </c>
      <c r="M35" s="35">
        <f t="shared" si="1"/>
        <v>2673228</v>
      </c>
      <c r="N35" s="35">
        <f t="shared" si="1"/>
        <v>13423856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19855071</v>
      </c>
      <c r="X35" s="35">
        <f t="shared" si="1"/>
        <v>29052024</v>
      </c>
      <c r="Y35" s="35">
        <f t="shared" si="1"/>
        <v>-9196953</v>
      </c>
      <c r="Z35" s="36">
        <f>+IF(X35&lt;&gt;0,+(Y35/X35)*100,0)</f>
        <v>-31.656840845236804</v>
      </c>
      <c r="AA35" s="33">
        <f>SUM(AA24:AA34)</f>
        <v>58104040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10811165</v>
      </c>
      <c r="D37" s="46">
        <f>+D21-D35</f>
        <v>0</v>
      </c>
      <c r="E37" s="47">
        <f t="shared" si="2"/>
        <v>-8769503</v>
      </c>
      <c r="F37" s="48">
        <f t="shared" si="2"/>
        <v>-8769503</v>
      </c>
      <c r="G37" s="48">
        <f t="shared" si="2"/>
        <v>4362193</v>
      </c>
      <c r="H37" s="48">
        <f t="shared" si="2"/>
        <v>-660111</v>
      </c>
      <c r="I37" s="48">
        <f t="shared" si="2"/>
        <v>7555537</v>
      </c>
      <c r="J37" s="48">
        <f t="shared" si="2"/>
        <v>11257619</v>
      </c>
      <c r="K37" s="48">
        <f t="shared" si="2"/>
        <v>-3078163</v>
      </c>
      <c r="L37" s="48">
        <f t="shared" si="2"/>
        <v>1702194</v>
      </c>
      <c r="M37" s="48">
        <f t="shared" si="2"/>
        <v>3240582</v>
      </c>
      <c r="N37" s="48">
        <f t="shared" si="2"/>
        <v>1864613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13122232</v>
      </c>
      <c r="X37" s="48">
        <f>IF(F21=F35,0,X21-X35)</f>
        <v>-4384758</v>
      </c>
      <c r="Y37" s="48">
        <f t="shared" si="2"/>
        <v>17506990</v>
      </c>
      <c r="Z37" s="49">
        <f>+IF(X37&lt;&gt;0,+(Y37/X37)*100,0)</f>
        <v>-399.26924131274745</v>
      </c>
      <c r="AA37" s="46">
        <f>+AA21-AA35</f>
        <v>-8769503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10811165</v>
      </c>
      <c r="D41" s="56">
        <f>SUM(D37:D40)</f>
        <v>0</v>
      </c>
      <c r="E41" s="57">
        <f t="shared" si="3"/>
        <v>-8769503</v>
      </c>
      <c r="F41" s="58">
        <f t="shared" si="3"/>
        <v>-8769503</v>
      </c>
      <c r="G41" s="58">
        <f t="shared" si="3"/>
        <v>4362193</v>
      </c>
      <c r="H41" s="58">
        <f t="shared" si="3"/>
        <v>-660111</v>
      </c>
      <c r="I41" s="58">
        <f t="shared" si="3"/>
        <v>7555537</v>
      </c>
      <c r="J41" s="58">
        <f t="shared" si="3"/>
        <v>11257619</v>
      </c>
      <c r="K41" s="58">
        <f t="shared" si="3"/>
        <v>-3078163</v>
      </c>
      <c r="L41" s="58">
        <f t="shared" si="3"/>
        <v>1702194</v>
      </c>
      <c r="M41" s="58">
        <f t="shared" si="3"/>
        <v>3240582</v>
      </c>
      <c r="N41" s="58">
        <f t="shared" si="3"/>
        <v>1864613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13122232</v>
      </c>
      <c r="X41" s="58">
        <f t="shared" si="3"/>
        <v>-4384758</v>
      </c>
      <c r="Y41" s="58">
        <f t="shared" si="3"/>
        <v>17506990</v>
      </c>
      <c r="Z41" s="59">
        <f>+IF(X41&lt;&gt;0,+(Y41/X41)*100,0)</f>
        <v>-399.26924131274745</v>
      </c>
      <c r="AA41" s="56">
        <f>SUM(AA37:AA40)</f>
        <v>-8769503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10811165</v>
      </c>
      <c r="D43" s="64">
        <f>+D41-D42</f>
        <v>0</v>
      </c>
      <c r="E43" s="65">
        <f t="shared" si="4"/>
        <v>-8769503</v>
      </c>
      <c r="F43" s="66">
        <f t="shared" si="4"/>
        <v>-8769503</v>
      </c>
      <c r="G43" s="66">
        <f t="shared" si="4"/>
        <v>4362193</v>
      </c>
      <c r="H43" s="66">
        <f t="shared" si="4"/>
        <v>-660111</v>
      </c>
      <c r="I43" s="66">
        <f t="shared" si="4"/>
        <v>7555537</v>
      </c>
      <c r="J43" s="66">
        <f t="shared" si="4"/>
        <v>11257619</v>
      </c>
      <c r="K43" s="66">
        <f t="shared" si="4"/>
        <v>-3078163</v>
      </c>
      <c r="L43" s="66">
        <f t="shared" si="4"/>
        <v>1702194</v>
      </c>
      <c r="M43" s="66">
        <f t="shared" si="4"/>
        <v>3240582</v>
      </c>
      <c r="N43" s="66">
        <f t="shared" si="4"/>
        <v>1864613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13122232</v>
      </c>
      <c r="X43" s="66">
        <f t="shared" si="4"/>
        <v>-4384758</v>
      </c>
      <c r="Y43" s="66">
        <f t="shared" si="4"/>
        <v>17506990</v>
      </c>
      <c r="Z43" s="67">
        <f>+IF(X43&lt;&gt;0,+(Y43/X43)*100,0)</f>
        <v>-399.26924131274745</v>
      </c>
      <c r="AA43" s="64">
        <f>+AA41-AA42</f>
        <v>-8769503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10811165</v>
      </c>
      <c r="D45" s="56">
        <f>SUM(D43:D44)</f>
        <v>0</v>
      </c>
      <c r="E45" s="57">
        <f t="shared" si="5"/>
        <v>-8769503</v>
      </c>
      <c r="F45" s="58">
        <f t="shared" si="5"/>
        <v>-8769503</v>
      </c>
      <c r="G45" s="58">
        <f t="shared" si="5"/>
        <v>4362193</v>
      </c>
      <c r="H45" s="58">
        <f t="shared" si="5"/>
        <v>-660111</v>
      </c>
      <c r="I45" s="58">
        <f t="shared" si="5"/>
        <v>7555537</v>
      </c>
      <c r="J45" s="58">
        <f t="shared" si="5"/>
        <v>11257619</v>
      </c>
      <c r="K45" s="58">
        <f t="shared" si="5"/>
        <v>-3078163</v>
      </c>
      <c r="L45" s="58">
        <f t="shared" si="5"/>
        <v>1702194</v>
      </c>
      <c r="M45" s="58">
        <f t="shared" si="5"/>
        <v>3240582</v>
      </c>
      <c r="N45" s="58">
        <f t="shared" si="5"/>
        <v>1864613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13122232</v>
      </c>
      <c r="X45" s="58">
        <f t="shared" si="5"/>
        <v>-4384758</v>
      </c>
      <c r="Y45" s="58">
        <f t="shared" si="5"/>
        <v>17506990</v>
      </c>
      <c r="Z45" s="59">
        <f>+IF(X45&lt;&gt;0,+(Y45/X45)*100,0)</f>
        <v>-399.26924131274745</v>
      </c>
      <c r="AA45" s="56">
        <f>SUM(AA43:AA44)</f>
        <v>-8769503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10811165</v>
      </c>
      <c r="D47" s="71">
        <f>SUM(D45:D46)</f>
        <v>0</v>
      </c>
      <c r="E47" s="72">
        <f t="shared" si="6"/>
        <v>-8769503</v>
      </c>
      <c r="F47" s="73">
        <f t="shared" si="6"/>
        <v>-8769503</v>
      </c>
      <c r="G47" s="73">
        <f t="shared" si="6"/>
        <v>4362193</v>
      </c>
      <c r="H47" s="74">
        <f t="shared" si="6"/>
        <v>-660111</v>
      </c>
      <c r="I47" s="74">
        <f t="shared" si="6"/>
        <v>7555537</v>
      </c>
      <c r="J47" s="74">
        <f t="shared" si="6"/>
        <v>11257619</v>
      </c>
      <c r="K47" s="74">
        <f t="shared" si="6"/>
        <v>-3078163</v>
      </c>
      <c r="L47" s="74">
        <f t="shared" si="6"/>
        <v>1702194</v>
      </c>
      <c r="M47" s="73">
        <f t="shared" si="6"/>
        <v>3240582</v>
      </c>
      <c r="N47" s="73">
        <f t="shared" si="6"/>
        <v>1864613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13122232</v>
      </c>
      <c r="X47" s="74">
        <f t="shared" si="6"/>
        <v>-4384758</v>
      </c>
      <c r="Y47" s="74">
        <f t="shared" si="6"/>
        <v>17506990</v>
      </c>
      <c r="Z47" s="75">
        <f>+IF(X47&lt;&gt;0,+(Y47/X47)*100,0)</f>
        <v>-399.26924131274745</v>
      </c>
      <c r="AA47" s="76">
        <f>SUM(AA45:AA46)</f>
        <v>-8769503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5157</v>
      </c>
      <c r="D6" s="6"/>
      <c r="E6" s="7"/>
      <c r="F6" s="8"/>
      <c r="G6" s="8">
        <v>518</v>
      </c>
      <c r="H6" s="8">
        <v>423</v>
      </c>
      <c r="I6" s="8"/>
      <c r="J6" s="8">
        <v>941</v>
      </c>
      <c r="K6" s="8"/>
      <c r="L6" s="8">
        <v>680</v>
      </c>
      <c r="M6" s="8">
        <v>518</v>
      </c>
      <c r="N6" s="8">
        <v>1198</v>
      </c>
      <c r="O6" s="8"/>
      <c r="P6" s="8"/>
      <c r="Q6" s="8"/>
      <c r="R6" s="8"/>
      <c r="S6" s="8"/>
      <c r="T6" s="8"/>
      <c r="U6" s="8"/>
      <c r="V6" s="8"/>
      <c r="W6" s="8">
        <v>2139</v>
      </c>
      <c r="X6" s="8"/>
      <c r="Y6" s="8">
        <v>2139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44700428</v>
      </c>
      <c r="D7" s="6"/>
      <c r="E7" s="7">
        <v>49577895</v>
      </c>
      <c r="F7" s="8">
        <v>49577895</v>
      </c>
      <c r="G7" s="8">
        <v>13393941</v>
      </c>
      <c r="H7" s="8">
        <v>4482696</v>
      </c>
      <c r="I7" s="8">
        <v>5158844</v>
      </c>
      <c r="J7" s="8">
        <v>23035481</v>
      </c>
      <c r="K7" s="8">
        <v>419195</v>
      </c>
      <c r="L7" s="8">
        <v>4239931</v>
      </c>
      <c r="M7" s="8">
        <v>3233189</v>
      </c>
      <c r="N7" s="8">
        <v>7892315</v>
      </c>
      <c r="O7" s="8"/>
      <c r="P7" s="8"/>
      <c r="Q7" s="8"/>
      <c r="R7" s="8"/>
      <c r="S7" s="8"/>
      <c r="T7" s="8"/>
      <c r="U7" s="8"/>
      <c r="V7" s="8"/>
      <c r="W7" s="8">
        <v>30927796</v>
      </c>
      <c r="X7" s="8">
        <v>24788944</v>
      </c>
      <c r="Y7" s="8">
        <v>6138852</v>
      </c>
      <c r="Z7" s="2">
        <v>24.76447564688516</v>
      </c>
      <c r="AA7" s="6">
        <v>49577895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9324426</v>
      </c>
      <c r="D13" s="6"/>
      <c r="E13" s="7">
        <v>6424288</v>
      </c>
      <c r="F13" s="8">
        <v>6424288</v>
      </c>
      <c r="G13" s="8">
        <v>1179493</v>
      </c>
      <c r="H13" s="8">
        <v>1264159</v>
      </c>
      <c r="I13" s="8">
        <v>-4797</v>
      </c>
      <c r="J13" s="8">
        <v>2438855</v>
      </c>
      <c r="K13" s="8">
        <v>1322567</v>
      </c>
      <c r="L13" s="8">
        <v>1208898</v>
      </c>
      <c r="M13" s="8">
        <v>958525</v>
      </c>
      <c r="N13" s="8">
        <v>3489990</v>
      </c>
      <c r="O13" s="8"/>
      <c r="P13" s="8"/>
      <c r="Q13" s="8"/>
      <c r="R13" s="8"/>
      <c r="S13" s="8"/>
      <c r="T13" s="8"/>
      <c r="U13" s="8"/>
      <c r="V13" s="8"/>
      <c r="W13" s="8">
        <v>5928845</v>
      </c>
      <c r="X13" s="8">
        <v>3212142</v>
      </c>
      <c r="Y13" s="8">
        <v>2716703</v>
      </c>
      <c r="Z13" s="2">
        <v>84.576055479490009</v>
      </c>
      <c r="AA13" s="6">
        <v>6424288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17210</v>
      </c>
      <c r="F19" s="26">
        <v>17210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8604</v>
      </c>
      <c r="Y19" s="26">
        <v>-8604</v>
      </c>
      <c r="Z19" s="27">
        <v>-100</v>
      </c>
      <c r="AA19" s="28">
        <v>17210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54030011</v>
      </c>
      <c r="D21" s="33">
        <f t="shared" si="0"/>
        <v>0</v>
      </c>
      <c r="E21" s="34">
        <f t="shared" si="0"/>
        <v>56019393</v>
      </c>
      <c r="F21" s="35">
        <f t="shared" si="0"/>
        <v>56019393</v>
      </c>
      <c r="G21" s="35">
        <f t="shared" si="0"/>
        <v>14573952</v>
      </c>
      <c r="H21" s="35">
        <f t="shared" si="0"/>
        <v>5747278</v>
      </c>
      <c r="I21" s="35">
        <f t="shared" si="0"/>
        <v>5154047</v>
      </c>
      <c r="J21" s="35">
        <f t="shared" si="0"/>
        <v>25475277</v>
      </c>
      <c r="K21" s="35">
        <f t="shared" si="0"/>
        <v>1741762</v>
      </c>
      <c r="L21" s="35">
        <f t="shared" si="0"/>
        <v>5449509</v>
      </c>
      <c r="M21" s="35">
        <f t="shared" si="0"/>
        <v>4192232</v>
      </c>
      <c r="N21" s="35">
        <f t="shared" si="0"/>
        <v>11383503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36858780</v>
      </c>
      <c r="X21" s="35">
        <f t="shared" si="0"/>
        <v>28009690</v>
      </c>
      <c r="Y21" s="35">
        <f t="shared" si="0"/>
        <v>8849090</v>
      </c>
      <c r="Z21" s="36">
        <f>+IF(X21&lt;&gt;0,+(Y21/X21)*100,0)</f>
        <v>31.592959436537853</v>
      </c>
      <c r="AA21" s="33">
        <f>SUM(AA5:AA20)</f>
        <v>56019393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21691487</v>
      </c>
      <c r="D24" s="6"/>
      <c r="E24" s="7">
        <v>21643327</v>
      </c>
      <c r="F24" s="8">
        <v>21643327</v>
      </c>
      <c r="G24" s="8">
        <v>1812403</v>
      </c>
      <c r="H24" s="8">
        <v>1698351</v>
      </c>
      <c r="I24" s="8">
        <v>1778358</v>
      </c>
      <c r="J24" s="8">
        <v>5289112</v>
      </c>
      <c r="K24" s="8">
        <v>1735556</v>
      </c>
      <c r="L24" s="8">
        <v>1641774</v>
      </c>
      <c r="M24" s="8">
        <v>1887508</v>
      </c>
      <c r="N24" s="8">
        <v>5264838</v>
      </c>
      <c r="O24" s="8"/>
      <c r="P24" s="8"/>
      <c r="Q24" s="8"/>
      <c r="R24" s="8"/>
      <c r="S24" s="8"/>
      <c r="T24" s="8"/>
      <c r="U24" s="8"/>
      <c r="V24" s="8"/>
      <c r="W24" s="8">
        <v>10553950</v>
      </c>
      <c r="X24" s="8">
        <v>10821636</v>
      </c>
      <c r="Y24" s="8">
        <v>-267686</v>
      </c>
      <c r="Z24" s="2">
        <v>-2.4736185914957778</v>
      </c>
      <c r="AA24" s="6">
        <v>21643327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23322770</v>
      </c>
      <c r="F27" s="8">
        <v>23322770</v>
      </c>
      <c r="G27" s="8"/>
      <c r="H27" s="8"/>
      <c r="I27" s="8"/>
      <c r="J27" s="8"/>
      <c r="K27" s="8"/>
      <c r="L27" s="8">
        <v>11094096</v>
      </c>
      <c r="M27" s="8">
        <v>2268341</v>
      </c>
      <c r="N27" s="8">
        <v>13362437</v>
      </c>
      <c r="O27" s="8"/>
      <c r="P27" s="8"/>
      <c r="Q27" s="8"/>
      <c r="R27" s="8"/>
      <c r="S27" s="8"/>
      <c r="T27" s="8"/>
      <c r="U27" s="8"/>
      <c r="V27" s="8"/>
      <c r="W27" s="8">
        <v>13362437</v>
      </c>
      <c r="X27" s="8">
        <v>11661384</v>
      </c>
      <c r="Y27" s="8">
        <v>1701053</v>
      </c>
      <c r="Z27" s="2">
        <v>14.587059306168118</v>
      </c>
      <c r="AA27" s="6">
        <v>23322770</v>
      </c>
    </row>
    <row r="28" spans="1:27" ht="13.5" x14ac:dyDescent="0.25">
      <c r="A28" s="25" t="s">
        <v>54</v>
      </c>
      <c r="B28" s="24" t="s">
        <v>32</v>
      </c>
      <c r="C28" s="6">
        <v>8532567</v>
      </c>
      <c r="D28" s="6"/>
      <c r="E28" s="7">
        <v>16370479</v>
      </c>
      <c r="F28" s="8">
        <v>16370479</v>
      </c>
      <c r="G28" s="8"/>
      <c r="H28" s="8"/>
      <c r="I28" s="8">
        <v>1381522</v>
      </c>
      <c r="J28" s="8">
        <v>1381522</v>
      </c>
      <c r="K28" s="8">
        <v>1242507</v>
      </c>
      <c r="L28" s="8">
        <v>54591</v>
      </c>
      <c r="M28" s="8">
        <v>1283134</v>
      </c>
      <c r="N28" s="8">
        <v>2580232</v>
      </c>
      <c r="O28" s="8"/>
      <c r="P28" s="8"/>
      <c r="Q28" s="8"/>
      <c r="R28" s="8"/>
      <c r="S28" s="8"/>
      <c r="T28" s="8"/>
      <c r="U28" s="8"/>
      <c r="V28" s="8"/>
      <c r="W28" s="8">
        <v>3961754</v>
      </c>
      <c r="X28" s="8">
        <v>8185242</v>
      </c>
      <c r="Y28" s="8">
        <v>-4223488</v>
      </c>
      <c r="Z28" s="2">
        <v>-51.598816504142455</v>
      </c>
      <c r="AA28" s="6">
        <v>16370479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22751918</v>
      </c>
      <c r="D30" s="6"/>
      <c r="E30" s="7">
        <v>13534227</v>
      </c>
      <c r="F30" s="8">
        <v>13534227</v>
      </c>
      <c r="G30" s="8">
        <v>33869</v>
      </c>
      <c r="H30" s="8">
        <v>21545</v>
      </c>
      <c r="I30" s="8">
        <v>2984083</v>
      </c>
      <c r="J30" s="8">
        <v>3039497</v>
      </c>
      <c r="K30" s="8">
        <v>1587089</v>
      </c>
      <c r="L30" s="8">
        <v>1687751</v>
      </c>
      <c r="M30" s="8">
        <v>1505739</v>
      </c>
      <c r="N30" s="8">
        <v>4780579</v>
      </c>
      <c r="O30" s="8"/>
      <c r="P30" s="8"/>
      <c r="Q30" s="8"/>
      <c r="R30" s="8"/>
      <c r="S30" s="8"/>
      <c r="T30" s="8"/>
      <c r="U30" s="8"/>
      <c r="V30" s="8"/>
      <c r="W30" s="8">
        <v>7820076</v>
      </c>
      <c r="X30" s="8">
        <v>6767121</v>
      </c>
      <c r="Y30" s="8">
        <v>1052955</v>
      </c>
      <c r="Z30" s="2">
        <v>15.559866596149233</v>
      </c>
      <c r="AA30" s="6">
        <v>13534227</v>
      </c>
    </row>
    <row r="31" spans="1:27" ht="13.5" x14ac:dyDescent="0.25">
      <c r="A31" s="25" t="s">
        <v>57</v>
      </c>
      <c r="B31" s="24" t="s">
        <v>32</v>
      </c>
      <c r="C31" s="6">
        <v>10964929</v>
      </c>
      <c r="D31" s="6"/>
      <c r="E31" s="7">
        <v>4548854</v>
      </c>
      <c r="F31" s="8">
        <v>4548854</v>
      </c>
      <c r="G31" s="8">
        <v>18800</v>
      </c>
      <c r="H31" s="8">
        <v>23900</v>
      </c>
      <c r="I31" s="8">
        <v>76149</v>
      </c>
      <c r="J31" s="8">
        <v>118849</v>
      </c>
      <c r="K31" s="8">
        <v>80962</v>
      </c>
      <c r="L31" s="8">
        <v>42564</v>
      </c>
      <c r="M31" s="8">
        <v>96069</v>
      </c>
      <c r="N31" s="8">
        <v>219595</v>
      </c>
      <c r="O31" s="8"/>
      <c r="P31" s="8"/>
      <c r="Q31" s="8"/>
      <c r="R31" s="8"/>
      <c r="S31" s="8"/>
      <c r="T31" s="8"/>
      <c r="U31" s="8"/>
      <c r="V31" s="8"/>
      <c r="W31" s="8">
        <v>338444</v>
      </c>
      <c r="X31" s="8">
        <v>2274426</v>
      </c>
      <c r="Y31" s="8">
        <v>-1935982</v>
      </c>
      <c r="Z31" s="2">
        <v>-85.119586216478353</v>
      </c>
      <c r="AA31" s="6">
        <v>4548854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4443709</v>
      </c>
      <c r="D33" s="6"/>
      <c r="E33" s="7">
        <v>4537089</v>
      </c>
      <c r="F33" s="8">
        <v>4537089</v>
      </c>
      <c r="G33" s="8">
        <v>323153</v>
      </c>
      <c r="H33" s="8">
        <v>370342</v>
      </c>
      <c r="I33" s="8">
        <v>888725</v>
      </c>
      <c r="J33" s="8">
        <v>1582220</v>
      </c>
      <c r="K33" s="8">
        <v>300836</v>
      </c>
      <c r="L33" s="8">
        <v>887699</v>
      </c>
      <c r="M33" s="8">
        <v>445861</v>
      </c>
      <c r="N33" s="8">
        <v>1634396</v>
      </c>
      <c r="O33" s="8"/>
      <c r="P33" s="8"/>
      <c r="Q33" s="8"/>
      <c r="R33" s="8"/>
      <c r="S33" s="8"/>
      <c r="T33" s="8"/>
      <c r="U33" s="8"/>
      <c r="V33" s="8"/>
      <c r="W33" s="8">
        <v>3216616</v>
      </c>
      <c r="X33" s="8">
        <v>2268504</v>
      </c>
      <c r="Y33" s="8">
        <v>948112</v>
      </c>
      <c r="Z33" s="2">
        <v>41.794592383350434</v>
      </c>
      <c r="AA33" s="6">
        <v>4537089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68384610</v>
      </c>
      <c r="D35" s="33">
        <f>SUM(D24:D34)</f>
        <v>0</v>
      </c>
      <c r="E35" s="34">
        <f t="shared" si="1"/>
        <v>83956746</v>
      </c>
      <c r="F35" s="35">
        <f t="shared" si="1"/>
        <v>83956746</v>
      </c>
      <c r="G35" s="35">
        <f t="shared" si="1"/>
        <v>2188225</v>
      </c>
      <c r="H35" s="35">
        <f t="shared" si="1"/>
        <v>2114138</v>
      </c>
      <c r="I35" s="35">
        <f t="shared" si="1"/>
        <v>7108837</v>
      </c>
      <c r="J35" s="35">
        <f t="shared" si="1"/>
        <v>11411200</v>
      </c>
      <c r="K35" s="35">
        <f t="shared" si="1"/>
        <v>4946950</v>
      </c>
      <c r="L35" s="35">
        <f t="shared" si="1"/>
        <v>15408475</v>
      </c>
      <c r="M35" s="35">
        <f t="shared" si="1"/>
        <v>7486652</v>
      </c>
      <c r="N35" s="35">
        <f t="shared" si="1"/>
        <v>27842077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39253277</v>
      </c>
      <c r="X35" s="35">
        <f t="shared" si="1"/>
        <v>41978313</v>
      </c>
      <c r="Y35" s="35">
        <f t="shared" si="1"/>
        <v>-2725036</v>
      </c>
      <c r="Z35" s="36">
        <f>+IF(X35&lt;&gt;0,+(Y35/X35)*100,0)</f>
        <v>-6.49153290176287</v>
      </c>
      <c r="AA35" s="33">
        <f>SUM(AA24:AA34)</f>
        <v>83956746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-14354599</v>
      </c>
      <c r="D37" s="46">
        <f>+D21-D35</f>
        <v>0</v>
      </c>
      <c r="E37" s="47">
        <f t="shared" si="2"/>
        <v>-27937353</v>
      </c>
      <c r="F37" s="48">
        <f t="shared" si="2"/>
        <v>-27937353</v>
      </c>
      <c r="G37" s="48">
        <f t="shared" si="2"/>
        <v>12385727</v>
      </c>
      <c r="H37" s="48">
        <f t="shared" si="2"/>
        <v>3633140</v>
      </c>
      <c r="I37" s="48">
        <f t="shared" si="2"/>
        <v>-1954790</v>
      </c>
      <c r="J37" s="48">
        <f t="shared" si="2"/>
        <v>14064077</v>
      </c>
      <c r="K37" s="48">
        <f t="shared" si="2"/>
        <v>-3205188</v>
      </c>
      <c r="L37" s="48">
        <f t="shared" si="2"/>
        <v>-9958966</v>
      </c>
      <c r="M37" s="48">
        <f t="shared" si="2"/>
        <v>-3294420</v>
      </c>
      <c r="N37" s="48">
        <f t="shared" si="2"/>
        <v>-16458574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-2394497</v>
      </c>
      <c r="X37" s="48">
        <f>IF(F21=F35,0,X21-X35)</f>
        <v>-13968623</v>
      </c>
      <c r="Y37" s="48">
        <f t="shared" si="2"/>
        <v>11574126</v>
      </c>
      <c r="Z37" s="49">
        <f>+IF(X37&lt;&gt;0,+(Y37/X37)*100,0)</f>
        <v>-82.858031174583203</v>
      </c>
      <c r="AA37" s="46">
        <f>+AA21-AA35</f>
        <v>-27937353</v>
      </c>
    </row>
    <row r="38" spans="1:27" ht="23.1" customHeight="1" x14ac:dyDescent="0.25">
      <c r="A38" s="50" t="s">
        <v>62</v>
      </c>
      <c r="B38" s="29" t="s">
        <v>32</v>
      </c>
      <c r="C38" s="6">
        <v>62656383</v>
      </c>
      <c r="D38" s="6"/>
      <c r="E38" s="7">
        <v>20655000</v>
      </c>
      <c r="F38" s="8">
        <v>20655000</v>
      </c>
      <c r="G38" s="8"/>
      <c r="H38" s="8"/>
      <c r="I38" s="8">
        <v>555917</v>
      </c>
      <c r="J38" s="8">
        <v>555917</v>
      </c>
      <c r="K38" s="8"/>
      <c r="L38" s="8"/>
      <c r="M38" s="8">
        <v>12695420</v>
      </c>
      <c r="N38" s="8">
        <v>12695420</v>
      </c>
      <c r="O38" s="8"/>
      <c r="P38" s="8"/>
      <c r="Q38" s="8"/>
      <c r="R38" s="8"/>
      <c r="S38" s="8"/>
      <c r="T38" s="8"/>
      <c r="U38" s="8"/>
      <c r="V38" s="8"/>
      <c r="W38" s="8">
        <v>13251337</v>
      </c>
      <c r="X38" s="8">
        <v>10327500</v>
      </c>
      <c r="Y38" s="8">
        <v>2923837</v>
      </c>
      <c r="Z38" s="2">
        <v>28.311178891309613</v>
      </c>
      <c r="AA38" s="6">
        <v>20655000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48301784</v>
      </c>
      <c r="D41" s="56">
        <f>SUM(D37:D40)</f>
        <v>0</v>
      </c>
      <c r="E41" s="57">
        <f t="shared" si="3"/>
        <v>-7282353</v>
      </c>
      <c r="F41" s="58">
        <f t="shared" si="3"/>
        <v>-7282353</v>
      </c>
      <c r="G41" s="58">
        <f t="shared" si="3"/>
        <v>12385727</v>
      </c>
      <c r="H41" s="58">
        <f t="shared" si="3"/>
        <v>3633140</v>
      </c>
      <c r="I41" s="58">
        <f t="shared" si="3"/>
        <v>-1398873</v>
      </c>
      <c r="J41" s="58">
        <f t="shared" si="3"/>
        <v>14619994</v>
      </c>
      <c r="K41" s="58">
        <f t="shared" si="3"/>
        <v>-3205188</v>
      </c>
      <c r="L41" s="58">
        <f t="shared" si="3"/>
        <v>-9958966</v>
      </c>
      <c r="M41" s="58">
        <f t="shared" si="3"/>
        <v>9401000</v>
      </c>
      <c r="N41" s="58">
        <f t="shared" si="3"/>
        <v>-3763154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10856840</v>
      </c>
      <c r="X41" s="58">
        <f t="shared" si="3"/>
        <v>-3641123</v>
      </c>
      <c r="Y41" s="58">
        <f t="shared" si="3"/>
        <v>14497963</v>
      </c>
      <c r="Z41" s="59">
        <f>+IF(X41&lt;&gt;0,+(Y41/X41)*100,0)</f>
        <v>-398.17284392754652</v>
      </c>
      <c r="AA41" s="56">
        <f>SUM(AA37:AA40)</f>
        <v>-7282353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48301784</v>
      </c>
      <c r="D43" s="64">
        <f>+D41-D42</f>
        <v>0</v>
      </c>
      <c r="E43" s="65">
        <f t="shared" si="4"/>
        <v>-7282353</v>
      </c>
      <c r="F43" s="66">
        <f t="shared" si="4"/>
        <v>-7282353</v>
      </c>
      <c r="G43" s="66">
        <f t="shared" si="4"/>
        <v>12385727</v>
      </c>
      <c r="H43" s="66">
        <f t="shared" si="4"/>
        <v>3633140</v>
      </c>
      <c r="I43" s="66">
        <f t="shared" si="4"/>
        <v>-1398873</v>
      </c>
      <c r="J43" s="66">
        <f t="shared" si="4"/>
        <v>14619994</v>
      </c>
      <c r="K43" s="66">
        <f t="shared" si="4"/>
        <v>-3205188</v>
      </c>
      <c r="L43" s="66">
        <f t="shared" si="4"/>
        <v>-9958966</v>
      </c>
      <c r="M43" s="66">
        <f t="shared" si="4"/>
        <v>9401000</v>
      </c>
      <c r="N43" s="66">
        <f t="shared" si="4"/>
        <v>-3763154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10856840</v>
      </c>
      <c r="X43" s="66">
        <f t="shared" si="4"/>
        <v>-3641123</v>
      </c>
      <c r="Y43" s="66">
        <f t="shared" si="4"/>
        <v>14497963</v>
      </c>
      <c r="Z43" s="67">
        <f>+IF(X43&lt;&gt;0,+(Y43/X43)*100,0)</f>
        <v>-398.17284392754652</v>
      </c>
      <c r="AA43" s="64">
        <f>+AA41-AA42</f>
        <v>-7282353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48301784</v>
      </c>
      <c r="D45" s="56">
        <f>SUM(D43:D44)</f>
        <v>0</v>
      </c>
      <c r="E45" s="57">
        <f t="shared" si="5"/>
        <v>-7282353</v>
      </c>
      <c r="F45" s="58">
        <f t="shared" si="5"/>
        <v>-7282353</v>
      </c>
      <c r="G45" s="58">
        <f t="shared" si="5"/>
        <v>12385727</v>
      </c>
      <c r="H45" s="58">
        <f t="shared" si="5"/>
        <v>3633140</v>
      </c>
      <c r="I45" s="58">
        <f t="shared" si="5"/>
        <v>-1398873</v>
      </c>
      <c r="J45" s="58">
        <f t="shared" si="5"/>
        <v>14619994</v>
      </c>
      <c r="K45" s="58">
        <f t="shared" si="5"/>
        <v>-3205188</v>
      </c>
      <c r="L45" s="58">
        <f t="shared" si="5"/>
        <v>-9958966</v>
      </c>
      <c r="M45" s="58">
        <f t="shared" si="5"/>
        <v>9401000</v>
      </c>
      <c r="N45" s="58">
        <f t="shared" si="5"/>
        <v>-3763154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10856840</v>
      </c>
      <c r="X45" s="58">
        <f t="shared" si="5"/>
        <v>-3641123</v>
      </c>
      <c r="Y45" s="58">
        <f t="shared" si="5"/>
        <v>14497963</v>
      </c>
      <c r="Z45" s="59">
        <f>+IF(X45&lt;&gt;0,+(Y45/X45)*100,0)</f>
        <v>-398.17284392754652</v>
      </c>
      <c r="AA45" s="56">
        <f>SUM(AA43:AA44)</f>
        <v>-7282353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48301784</v>
      </c>
      <c r="D47" s="71">
        <f>SUM(D45:D46)</f>
        <v>0</v>
      </c>
      <c r="E47" s="72">
        <f t="shared" si="6"/>
        <v>-7282353</v>
      </c>
      <c r="F47" s="73">
        <f t="shared" si="6"/>
        <v>-7282353</v>
      </c>
      <c r="G47" s="73">
        <f t="shared" si="6"/>
        <v>12385727</v>
      </c>
      <c r="H47" s="74">
        <f t="shared" si="6"/>
        <v>3633140</v>
      </c>
      <c r="I47" s="74">
        <f t="shared" si="6"/>
        <v>-1398873</v>
      </c>
      <c r="J47" s="74">
        <f t="shared" si="6"/>
        <v>14619994</v>
      </c>
      <c r="K47" s="74">
        <f t="shared" si="6"/>
        <v>-3205188</v>
      </c>
      <c r="L47" s="74">
        <f t="shared" si="6"/>
        <v>-9958966</v>
      </c>
      <c r="M47" s="73">
        <f t="shared" si="6"/>
        <v>9401000</v>
      </c>
      <c r="N47" s="73">
        <f t="shared" si="6"/>
        <v>-3763154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10856840</v>
      </c>
      <c r="X47" s="74">
        <f t="shared" si="6"/>
        <v>-3641123</v>
      </c>
      <c r="Y47" s="74">
        <f t="shared" si="6"/>
        <v>14497963</v>
      </c>
      <c r="Z47" s="75">
        <f>+IF(X47&lt;&gt;0,+(Y47/X47)*100,0)</f>
        <v>-398.17284392754652</v>
      </c>
      <c r="AA47" s="76">
        <f>SUM(AA45:AA46)</f>
        <v>-7282353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35636138</v>
      </c>
      <c r="D7" s="6"/>
      <c r="E7" s="7">
        <v>43782568</v>
      </c>
      <c r="F7" s="8">
        <v>43782568</v>
      </c>
      <c r="G7" s="8">
        <v>3641117</v>
      </c>
      <c r="H7" s="8">
        <v>2606330</v>
      </c>
      <c r="I7" s="8">
        <v>2978656</v>
      </c>
      <c r="J7" s="8">
        <v>9226103</v>
      </c>
      <c r="K7" s="8">
        <v>3277831</v>
      </c>
      <c r="L7" s="8">
        <v>3454733</v>
      </c>
      <c r="M7" s="8">
        <v>3579885</v>
      </c>
      <c r="N7" s="8">
        <v>10312449</v>
      </c>
      <c r="O7" s="8"/>
      <c r="P7" s="8"/>
      <c r="Q7" s="8"/>
      <c r="R7" s="8"/>
      <c r="S7" s="8"/>
      <c r="T7" s="8"/>
      <c r="U7" s="8"/>
      <c r="V7" s="8"/>
      <c r="W7" s="8">
        <v>19538552</v>
      </c>
      <c r="X7" s="8">
        <v>21891282</v>
      </c>
      <c r="Y7" s="8">
        <v>-2352730</v>
      </c>
      <c r="Z7" s="2">
        <v>-10.747337684471837</v>
      </c>
      <c r="AA7" s="6">
        <v>43782568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2897691</v>
      </c>
      <c r="D13" s="6"/>
      <c r="E13" s="7">
        <v>5558321</v>
      </c>
      <c r="F13" s="8">
        <v>5558321</v>
      </c>
      <c r="G13" s="8">
        <v>289767</v>
      </c>
      <c r="H13" s="8">
        <v>266881</v>
      </c>
      <c r="I13" s="8">
        <v>233668</v>
      </c>
      <c r="J13" s="8">
        <v>790316</v>
      </c>
      <c r="K13" s="8">
        <v>240715</v>
      </c>
      <c r="L13" s="8">
        <v>270260</v>
      </c>
      <c r="M13" s="8">
        <v>268183</v>
      </c>
      <c r="N13" s="8">
        <v>779158</v>
      </c>
      <c r="O13" s="8"/>
      <c r="P13" s="8"/>
      <c r="Q13" s="8"/>
      <c r="R13" s="8"/>
      <c r="S13" s="8"/>
      <c r="T13" s="8"/>
      <c r="U13" s="8"/>
      <c r="V13" s="8"/>
      <c r="W13" s="8">
        <v>1569474</v>
      </c>
      <c r="X13" s="8">
        <v>2779158</v>
      </c>
      <c r="Y13" s="8">
        <v>-1209684</v>
      </c>
      <c r="Z13" s="2">
        <v>-43.526996306075439</v>
      </c>
      <c r="AA13" s="6">
        <v>5558321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38533829</v>
      </c>
      <c r="D21" s="33">
        <f t="shared" si="0"/>
        <v>0</v>
      </c>
      <c r="E21" s="34">
        <f t="shared" si="0"/>
        <v>49340889</v>
      </c>
      <c r="F21" s="35">
        <f t="shared" si="0"/>
        <v>49340889</v>
      </c>
      <c r="G21" s="35">
        <f t="shared" si="0"/>
        <v>3930884</v>
      </c>
      <c r="H21" s="35">
        <f t="shared" si="0"/>
        <v>2873211</v>
      </c>
      <c r="I21" s="35">
        <f t="shared" si="0"/>
        <v>3212324</v>
      </c>
      <c r="J21" s="35">
        <f t="shared" si="0"/>
        <v>10016419</v>
      </c>
      <c r="K21" s="35">
        <f t="shared" si="0"/>
        <v>3518546</v>
      </c>
      <c r="L21" s="35">
        <f t="shared" si="0"/>
        <v>3724993</v>
      </c>
      <c r="M21" s="35">
        <f t="shared" si="0"/>
        <v>3848068</v>
      </c>
      <c r="N21" s="35">
        <f t="shared" si="0"/>
        <v>11091607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21108026</v>
      </c>
      <c r="X21" s="35">
        <f t="shared" si="0"/>
        <v>24670440</v>
      </c>
      <c r="Y21" s="35">
        <f t="shared" si="0"/>
        <v>-3562414</v>
      </c>
      <c r="Z21" s="36">
        <f>+IF(X21&lt;&gt;0,+(Y21/X21)*100,0)</f>
        <v>-14.440009987661348</v>
      </c>
      <c r="AA21" s="33">
        <f>SUM(AA5:AA20)</f>
        <v>49340889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6175055</v>
      </c>
      <c r="D24" s="6"/>
      <c r="E24" s="7"/>
      <c r="F24" s="8"/>
      <c r="G24" s="8"/>
      <c r="H24" s="8">
        <v>326159</v>
      </c>
      <c r="I24" s="8">
        <v>182062</v>
      </c>
      <c r="J24" s="8">
        <v>508221</v>
      </c>
      <c r="K24" s="8">
        <v>159741</v>
      </c>
      <c r="L24" s="8"/>
      <c r="M24" s="8">
        <v>354637</v>
      </c>
      <c r="N24" s="8">
        <v>514378</v>
      </c>
      <c r="O24" s="8"/>
      <c r="P24" s="8"/>
      <c r="Q24" s="8"/>
      <c r="R24" s="8"/>
      <c r="S24" s="8"/>
      <c r="T24" s="8"/>
      <c r="U24" s="8"/>
      <c r="V24" s="8"/>
      <c r="W24" s="8">
        <v>1022599</v>
      </c>
      <c r="X24" s="8"/>
      <c r="Y24" s="8">
        <v>1022599</v>
      </c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10525594</v>
      </c>
      <c r="D26" s="6"/>
      <c r="E26" s="7">
        <v>533319</v>
      </c>
      <c r="F26" s="8">
        <v>533319</v>
      </c>
      <c r="G26" s="8"/>
      <c r="H26" s="8"/>
      <c r="I26" s="8"/>
      <c r="J26" s="8"/>
      <c r="K26" s="8">
        <v>1000</v>
      </c>
      <c r="L26" s="8"/>
      <c r="M26" s="8">
        <v>-1000</v>
      </c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266658</v>
      </c>
      <c r="Y26" s="8">
        <v>-266658</v>
      </c>
      <c r="Z26" s="2">
        <v>-100</v>
      </c>
      <c r="AA26" s="6">
        <v>533319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17741097</v>
      </c>
      <c r="D30" s="6"/>
      <c r="E30" s="7">
        <v>16891400</v>
      </c>
      <c r="F30" s="8">
        <v>16891400</v>
      </c>
      <c r="G30" s="8">
        <v>1104052</v>
      </c>
      <c r="H30" s="8">
        <v>2210752</v>
      </c>
      <c r="I30" s="8">
        <v>181700</v>
      </c>
      <c r="J30" s="8">
        <v>3496504</v>
      </c>
      <c r="K30" s="8">
        <v>4904502</v>
      </c>
      <c r="L30" s="8">
        <v>3988708</v>
      </c>
      <c r="M30" s="8">
        <v>327720</v>
      </c>
      <c r="N30" s="8">
        <v>9220930</v>
      </c>
      <c r="O30" s="8"/>
      <c r="P30" s="8"/>
      <c r="Q30" s="8"/>
      <c r="R30" s="8"/>
      <c r="S30" s="8"/>
      <c r="T30" s="8"/>
      <c r="U30" s="8"/>
      <c r="V30" s="8"/>
      <c r="W30" s="8">
        <v>12717434</v>
      </c>
      <c r="X30" s="8">
        <v>8445702</v>
      </c>
      <c r="Y30" s="8">
        <v>4271732</v>
      </c>
      <c r="Z30" s="2">
        <v>50.578767756664867</v>
      </c>
      <c r="AA30" s="6">
        <v>16891400</v>
      </c>
    </row>
    <row r="31" spans="1:27" ht="13.5" x14ac:dyDescent="0.25">
      <c r="A31" s="25" t="s">
        <v>57</v>
      </c>
      <c r="B31" s="24" t="s">
        <v>32</v>
      </c>
      <c r="C31" s="6">
        <v>2419767</v>
      </c>
      <c r="D31" s="6"/>
      <c r="E31" s="7">
        <v>3150000</v>
      </c>
      <c r="F31" s="8">
        <v>3150000</v>
      </c>
      <c r="G31" s="8"/>
      <c r="H31" s="8"/>
      <c r="I31" s="8">
        <v>43012</v>
      </c>
      <c r="J31" s="8">
        <v>43012</v>
      </c>
      <c r="K31" s="8">
        <v>59000</v>
      </c>
      <c r="L31" s="8">
        <v>110114</v>
      </c>
      <c r="M31" s="8">
        <v>176280</v>
      </c>
      <c r="N31" s="8">
        <v>345394</v>
      </c>
      <c r="O31" s="8"/>
      <c r="P31" s="8"/>
      <c r="Q31" s="8"/>
      <c r="R31" s="8"/>
      <c r="S31" s="8"/>
      <c r="T31" s="8"/>
      <c r="U31" s="8"/>
      <c r="V31" s="8"/>
      <c r="W31" s="8">
        <v>388406</v>
      </c>
      <c r="X31" s="8">
        <v>1575000</v>
      </c>
      <c r="Y31" s="8">
        <v>-1186594</v>
      </c>
      <c r="Z31" s="2">
        <v>-75.339301587301591</v>
      </c>
      <c r="AA31" s="6">
        <v>3150000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1285700</v>
      </c>
      <c r="D33" s="6"/>
      <c r="E33" s="7">
        <v>350000</v>
      </c>
      <c r="F33" s="8">
        <v>350000</v>
      </c>
      <c r="G33" s="8"/>
      <c r="H33" s="8"/>
      <c r="I33" s="8"/>
      <c r="J33" s="8"/>
      <c r="K33" s="8">
        <v>625</v>
      </c>
      <c r="L33" s="8"/>
      <c r="M33" s="8">
        <v>16781</v>
      </c>
      <c r="N33" s="8">
        <v>17406</v>
      </c>
      <c r="O33" s="8"/>
      <c r="P33" s="8"/>
      <c r="Q33" s="8"/>
      <c r="R33" s="8"/>
      <c r="S33" s="8"/>
      <c r="T33" s="8"/>
      <c r="U33" s="8"/>
      <c r="V33" s="8"/>
      <c r="W33" s="8">
        <v>17406</v>
      </c>
      <c r="X33" s="8">
        <v>175002</v>
      </c>
      <c r="Y33" s="8">
        <v>-157596</v>
      </c>
      <c r="Z33" s="2">
        <v>-90.053827956251936</v>
      </c>
      <c r="AA33" s="6">
        <v>350000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38147213</v>
      </c>
      <c r="D35" s="33">
        <f>SUM(D24:D34)</f>
        <v>0</v>
      </c>
      <c r="E35" s="34">
        <f t="shared" si="1"/>
        <v>20924719</v>
      </c>
      <c r="F35" s="35">
        <f t="shared" si="1"/>
        <v>20924719</v>
      </c>
      <c r="G35" s="35">
        <f t="shared" si="1"/>
        <v>1104052</v>
      </c>
      <c r="H35" s="35">
        <f t="shared" si="1"/>
        <v>2536911</v>
      </c>
      <c r="I35" s="35">
        <f t="shared" si="1"/>
        <v>406774</v>
      </c>
      <c r="J35" s="35">
        <f t="shared" si="1"/>
        <v>4047737</v>
      </c>
      <c r="K35" s="35">
        <f t="shared" si="1"/>
        <v>5124868</v>
      </c>
      <c r="L35" s="35">
        <f t="shared" si="1"/>
        <v>4098822</v>
      </c>
      <c r="M35" s="35">
        <f t="shared" si="1"/>
        <v>874418</v>
      </c>
      <c r="N35" s="35">
        <f t="shared" si="1"/>
        <v>10098108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14145845</v>
      </c>
      <c r="X35" s="35">
        <f t="shared" si="1"/>
        <v>10462362</v>
      </c>
      <c r="Y35" s="35">
        <f t="shared" si="1"/>
        <v>3683483</v>
      </c>
      <c r="Z35" s="36">
        <f>+IF(X35&lt;&gt;0,+(Y35/X35)*100,0)</f>
        <v>35.206992455432143</v>
      </c>
      <c r="AA35" s="33">
        <f>SUM(AA24:AA34)</f>
        <v>20924719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386616</v>
      </c>
      <c r="D37" s="46">
        <f>+D21-D35</f>
        <v>0</v>
      </c>
      <c r="E37" s="47">
        <f t="shared" si="2"/>
        <v>28416170</v>
      </c>
      <c r="F37" s="48">
        <f t="shared" si="2"/>
        <v>28416170</v>
      </c>
      <c r="G37" s="48">
        <f t="shared" si="2"/>
        <v>2826832</v>
      </c>
      <c r="H37" s="48">
        <f t="shared" si="2"/>
        <v>336300</v>
      </c>
      <c r="I37" s="48">
        <f t="shared" si="2"/>
        <v>2805550</v>
      </c>
      <c r="J37" s="48">
        <f t="shared" si="2"/>
        <v>5968682</v>
      </c>
      <c r="K37" s="48">
        <f t="shared" si="2"/>
        <v>-1606322</v>
      </c>
      <c r="L37" s="48">
        <f t="shared" si="2"/>
        <v>-373829</v>
      </c>
      <c r="M37" s="48">
        <f t="shared" si="2"/>
        <v>2973650</v>
      </c>
      <c r="N37" s="48">
        <f t="shared" si="2"/>
        <v>993499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6962181</v>
      </c>
      <c r="X37" s="48">
        <f>IF(F21=F35,0,X21-X35)</f>
        <v>14208078</v>
      </c>
      <c r="Y37" s="48">
        <f t="shared" si="2"/>
        <v>-7245897</v>
      </c>
      <c r="Z37" s="49">
        <f>+IF(X37&lt;&gt;0,+(Y37/X37)*100,0)</f>
        <v>-50.998432018743145</v>
      </c>
      <c r="AA37" s="46">
        <f>+AA21-AA35</f>
        <v>28416170</v>
      </c>
    </row>
    <row r="38" spans="1:27" ht="23.1" customHeight="1" x14ac:dyDescent="0.25">
      <c r="A38" s="50" t="s">
        <v>62</v>
      </c>
      <c r="B38" s="29" t="s">
        <v>32</v>
      </c>
      <c r="C38" s="6">
        <v>36994682</v>
      </c>
      <c r="D38" s="6"/>
      <c r="E38" s="7">
        <v>32086000</v>
      </c>
      <c r="F38" s="8">
        <v>32086000</v>
      </c>
      <c r="G38" s="8"/>
      <c r="H38" s="8"/>
      <c r="I38" s="8">
        <v>3790880</v>
      </c>
      <c r="J38" s="8">
        <v>3790880</v>
      </c>
      <c r="K38" s="8">
        <v>2531158</v>
      </c>
      <c r="L38" s="8"/>
      <c r="M38" s="8">
        <v>1619170</v>
      </c>
      <c r="N38" s="8">
        <v>4150328</v>
      </c>
      <c r="O38" s="8"/>
      <c r="P38" s="8"/>
      <c r="Q38" s="8"/>
      <c r="R38" s="8"/>
      <c r="S38" s="8"/>
      <c r="T38" s="8"/>
      <c r="U38" s="8"/>
      <c r="V38" s="8"/>
      <c r="W38" s="8">
        <v>7941208</v>
      </c>
      <c r="X38" s="8">
        <v>16042998</v>
      </c>
      <c r="Y38" s="8">
        <v>-8101790</v>
      </c>
      <c r="Z38" s="2">
        <v>-50.500473789250613</v>
      </c>
      <c r="AA38" s="6">
        <v>32086000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37381298</v>
      </c>
      <c r="D41" s="56">
        <f>SUM(D37:D40)</f>
        <v>0</v>
      </c>
      <c r="E41" s="57">
        <f t="shared" si="3"/>
        <v>60502170</v>
      </c>
      <c r="F41" s="58">
        <f t="shared" si="3"/>
        <v>60502170</v>
      </c>
      <c r="G41" s="58">
        <f t="shared" si="3"/>
        <v>2826832</v>
      </c>
      <c r="H41" s="58">
        <f t="shared" si="3"/>
        <v>336300</v>
      </c>
      <c r="I41" s="58">
        <f t="shared" si="3"/>
        <v>6596430</v>
      </c>
      <c r="J41" s="58">
        <f t="shared" si="3"/>
        <v>9759562</v>
      </c>
      <c r="K41" s="58">
        <f t="shared" si="3"/>
        <v>924836</v>
      </c>
      <c r="L41" s="58">
        <f t="shared" si="3"/>
        <v>-373829</v>
      </c>
      <c r="M41" s="58">
        <f t="shared" si="3"/>
        <v>4592820</v>
      </c>
      <c r="N41" s="58">
        <f t="shared" si="3"/>
        <v>5143827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14903389</v>
      </c>
      <c r="X41" s="58">
        <f t="shared" si="3"/>
        <v>30251076</v>
      </c>
      <c r="Y41" s="58">
        <f t="shared" si="3"/>
        <v>-15347687</v>
      </c>
      <c r="Z41" s="59">
        <f>+IF(X41&lt;&gt;0,+(Y41/X41)*100,0)</f>
        <v>-50.734350738466297</v>
      </c>
      <c r="AA41" s="56">
        <f>SUM(AA37:AA40)</f>
        <v>60502170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37381298</v>
      </c>
      <c r="D43" s="64">
        <f>+D41-D42</f>
        <v>0</v>
      </c>
      <c r="E43" s="65">
        <f t="shared" si="4"/>
        <v>60502170</v>
      </c>
      <c r="F43" s="66">
        <f t="shared" si="4"/>
        <v>60502170</v>
      </c>
      <c r="G43" s="66">
        <f t="shared" si="4"/>
        <v>2826832</v>
      </c>
      <c r="H43" s="66">
        <f t="shared" si="4"/>
        <v>336300</v>
      </c>
      <c r="I43" s="66">
        <f t="shared" si="4"/>
        <v>6596430</v>
      </c>
      <c r="J43" s="66">
        <f t="shared" si="4"/>
        <v>9759562</v>
      </c>
      <c r="K43" s="66">
        <f t="shared" si="4"/>
        <v>924836</v>
      </c>
      <c r="L43" s="66">
        <f t="shared" si="4"/>
        <v>-373829</v>
      </c>
      <c r="M43" s="66">
        <f t="shared" si="4"/>
        <v>4592820</v>
      </c>
      <c r="N43" s="66">
        <f t="shared" si="4"/>
        <v>5143827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14903389</v>
      </c>
      <c r="X43" s="66">
        <f t="shared" si="4"/>
        <v>30251076</v>
      </c>
      <c r="Y43" s="66">
        <f t="shared" si="4"/>
        <v>-15347687</v>
      </c>
      <c r="Z43" s="67">
        <f>+IF(X43&lt;&gt;0,+(Y43/X43)*100,0)</f>
        <v>-50.734350738466297</v>
      </c>
      <c r="AA43" s="64">
        <f>+AA41-AA42</f>
        <v>60502170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37381298</v>
      </c>
      <c r="D45" s="56">
        <f>SUM(D43:D44)</f>
        <v>0</v>
      </c>
      <c r="E45" s="57">
        <f t="shared" si="5"/>
        <v>60502170</v>
      </c>
      <c r="F45" s="58">
        <f t="shared" si="5"/>
        <v>60502170</v>
      </c>
      <c r="G45" s="58">
        <f t="shared" si="5"/>
        <v>2826832</v>
      </c>
      <c r="H45" s="58">
        <f t="shared" si="5"/>
        <v>336300</v>
      </c>
      <c r="I45" s="58">
        <f t="shared" si="5"/>
        <v>6596430</v>
      </c>
      <c r="J45" s="58">
        <f t="shared" si="5"/>
        <v>9759562</v>
      </c>
      <c r="K45" s="58">
        <f t="shared" si="5"/>
        <v>924836</v>
      </c>
      <c r="L45" s="58">
        <f t="shared" si="5"/>
        <v>-373829</v>
      </c>
      <c r="M45" s="58">
        <f t="shared" si="5"/>
        <v>4592820</v>
      </c>
      <c r="N45" s="58">
        <f t="shared" si="5"/>
        <v>5143827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14903389</v>
      </c>
      <c r="X45" s="58">
        <f t="shared" si="5"/>
        <v>30251076</v>
      </c>
      <c r="Y45" s="58">
        <f t="shared" si="5"/>
        <v>-15347687</v>
      </c>
      <c r="Z45" s="59">
        <f>+IF(X45&lt;&gt;0,+(Y45/X45)*100,0)</f>
        <v>-50.734350738466297</v>
      </c>
      <c r="AA45" s="56">
        <f>SUM(AA43:AA44)</f>
        <v>60502170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37381298</v>
      </c>
      <c r="D47" s="71">
        <f>SUM(D45:D46)</f>
        <v>0</v>
      </c>
      <c r="E47" s="72">
        <f t="shared" si="6"/>
        <v>60502170</v>
      </c>
      <c r="F47" s="73">
        <f t="shared" si="6"/>
        <v>60502170</v>
      </c>
      <c r="G47" s="73">
        <f t="shared" si="6"/>
        <v>2826832</v>
      </c>
      <c r="H47" s="74">
        <f t="shared" si="6"/>
        <v>336300</v>
      </c>
      <c r="I47" s="74">
        <f t="shared" si="6"/>
        <v>6596430</v>
      </c>
      <c r="J47" s="74">
        <f t="shared" si="6"/>
        <v>9759562</v>
      </c>
      <c r="K47" s="74">
        <f t="shared" si="6"/>
        <v>924836</v>
      </c>
      <c r="L47" s="74">
        <f t="shared" si="6"/>
        <v>-373829</v>
      </c>
      <c r="M47" s="73">
        <f t="shared" si="6"/>
        <v>4592820</v>
      </c>
      <c r="N47" s="73">
        <f t="shared" si="6"/>
        <v>5143827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14903389</v>
      </c>
      <c r="X47" s="74">
        <f t="shared" si="6"/>
        <v>30251076</v>
      </c>
      <c r="Y47" s="74">
        <f t="shared" si="6"/>
        <v>-15347687</v>
      </c>
      <c r="Z47" s="75">
        <f>+IF(X47&lt;&gt;0,+(Y47/X47)*100,0)</f>
        <v>-50.734350738466297</v>
      </c>
      <c r="AA47" s="76">
        <f>SUM(AA45:AA46)</f>
        <v>60502170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92434380</v>
      </c>
      <c r="D7" s="6"/>
      <c r="E7" s="7">
        <v>136115540</v>
      </c>
      <c r="F7" s="8">
        <v>136115540</v>
      </c>
      <c r="G7" s="8">
        <v>9162487</v>
      </c>
      <c r="H7" s="8">
        <v>5061308</v>
      </c>
      <c r="I7" s="8">
        <v>8640657</v>
      </c>
      <c r="J7" s="8">
        <v>22864452</v>
      </c>
      <c r="K7" s="8">
        <v>7418312</v>
      </c>
      <c r="L7" s="8">
        <v>6473402</v>
      </c>
      <c r="M7" s="8">
        <v>8136206</v>
      </c>
      <c r="N7" s="8">
        <v>22027920</v>
      </c>
      <c r="O7" s="8"/>
      <c r="P7" s="8"/>
      <c r="Q7" s="8"/>
      <c r="R7" s="8"/>
      <c r="S7" s="8"/>
      <c r="T7" s="8"/>
      <c r="U7" s="8"/>
      <c r="V7" s="8"/>
      <c r="W7" s="8">
        <v>44892372</v>
      </c>
      <c r="X7" s="8">
        <v>68057742</v>
      </c>
      <c r="Y7" s="8">
        <v>-23165370</v>
      </c>
      <c r="Z7" s="2">
        <v>-34.037817475637084</v>
      </c>
      <c r="AA7" s="6">
        <v>136115540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27442300</v>
      </c>
      <c r="D13" s="6"/>
      <c r="E13" s="7">
        <v>16234809</v>
      </c>
      <c r="F13" s="8">
        <v>16234809</v>
      </c>
      <c r="G13" s="8">
        <v>2650391</v>
      </c>
      <c r="H13" s="8">
        <v>2698890</v>
      </c>
      <c r="I13" s="8">
        <v>2714592</v>
      </c>
      <c r="J13" s="8">
        <v>8063873</v>
      </c>
      <c r="K13" s="8">
        <v>1840806</v>
      </c>
      <c r="L13" s="8">
        <v>2775167</v>
      </c>
      <c r="M13" s="8">
        <v>2817592</v>
      </c>
      <c r="N13" s="8">
        <v>7433565</v>
      </c>
      <c r="O13" s="8"/>
      <c r="P13" s="8"/>
      <c r="Q13" s="8"/>
      <c r="R13" s="8"/>
      <c r="S13" s="8"/>
      <c r="T13" s="8"/>
      <c r="U13" s="8"/>
      <c r="V13" s="8"/>
      <c r="W13" s="8">
        <v>15497438</v>
      </c>
      <c r="X13" s="8">
        <v>8117400</v>
      </c>
      <c r="Y13" s="8">
        <v>7380038</v>
      </c>
      <c r="Z13" s="2">
        <v>90.916278611378033</v>
      </c>
      <c r="AA13" s="6">
        <v>16234809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119876680</v>
      </c>
      <c r="D21" s="33">
        <f t="shared" si="0"/>
        <v>0</v>
      </c>
      <c r="E21" s="34">
        <f t="shared" si="0"/>
        <v>152350349</v>
      </c>
      <c r="F21" s="35">
        <f t="shared" si="0"/>
        <v>152350349</v>
      </c>
      <c r="G21" s="35">
        <f t="shared" si="0"/>
        <v>11812878</v>
      </c>
      <c r="H21" s="35">
        <f t="shared" si="0"/>
        <v>7760198</v>
      </c>
      <c r="I21" s="35">
        <f t="shared" si="0"/>
        <v>11355249</v>
      </c>
      <c r="J21" s="35">
        <f t="shared" si="0"/>
        <v>30928325</v>
      </c>
      <c r="K21" s="35">
        <f t="shared" si="0"/>
        <v>9259118</v>
      </c>
      <c r="L21" s="35">
        <f t="shared" si="0"/>
        <v>9248569</v>
      </c>
      <c r="M21" s="35">
        <f t="shared" si="0"/>
        <v>10953798</v>
      </c>
      <c r="N21" s="35">
        <f t="shared" si="0"/>
        <v>29461485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60389810</v>
      </c>
      <c r="X21" s="35">
        <f t="shared" si="0"/>
        <v>76175142</v>
      </c>
      <c r="Y21" s="35">
        <f t="shared" si="0"/>
        <v>-15785332</v>
      </c>
      <c r="Z21" s="36">
        <f>+IF(X21&lt;&gt;0,+(Y21/X21)*100,0)</f>
        <v>-20.722418869924788</v>
      </c>
      <c r="AA21" s="33">
        <f>SUM(AA5:AA20)</f>
        <v>152350349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57451469</v>
      </c>
      <c r="D24" s="6"/>
      <c r="E24" s="7">
        <v>56108225</v>
      </c>
      <c r="F24" s="8">
        <v>56108225</v>
      </c>
      <c r="G24" s="8">
        <v>4832227</v>
      </c>
      <c r="H24" s="8">
        <v>4281044</v>
      </c>
      <c r="I24" s="8">
        <v>3504007</v>
      </c>
      <c r="J24" s="8">
        <v>12617278</v>
      </c>
      <c r="K24" s="8">
        <v>3683024</v>
      </c>
      <c r="L24" s="8">
        <v>4177532</v>
      </c>
      <c r="M24" s="8">
        <v>4031442</v>
      </c>
      <c r="N24" s="8">
        <v>11891998</v>
      </c>
      <c r="O24" s="8"/>
      <c r="P24" s="8"/>
      <c r="Q24" s="8"/>
      <c r="R24" s="8"/>
      <c r="S24" s="8"/>
      <c r="T24" s="8"/>
      <c r="U24" s="8"/>
      <c r="V24" s="8"/>
      <c r="W24" s="8">
        <v>24509276</v>
      </c>
      <c r="X24" s="8">
        <v>28054194</v>
      </c>
      <c r="Y24" s="8">
        <v>-3544918</v>
      </c>
      <c r="Z24" s="2">
        <v>-12.63596451924443</v>
      </c>
      <c r="AA24" s="6">
        <v>56108225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112722736</v>
      </c>
      <c r="D27" s="6"/>
      <c r="E27" s="7">
        <v>47564631</v>
      </c>
      <c r="F27" s="8">
        <v>47564631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23782386</v>
      </c>
      <c r="Y27" s="8">
        <v>-23782386</v>
      </c>
      <c r="Z27" s="2">
        <v>-100</v>
      </c>
      <c r="AA27" s="6">
        <v>47564631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28607766</v>
      </c>
      <c r="D30" s="6"/>
      <c r="E30" s="7">
        <v>33240202</v>
      </c>
      <c r="F30" s="8">
        <v>33240202</v>
      </c>
      <c r="G30" s="8"/>
      <c r="H30" s="8"/>
      <c r="I30" s="8">
        <v>233863</v>
      </c>
      <c r="J30" s="8">
        <v>233863</v>
      </c>
      <c r="K30" s="8">
        <v>158373</v>
      </c>
      <c r="L30" s="8">
        <v>88062</v>
      </c>
      <c r="M30" s="8">
        <v>445348</v>
      </c>
      <c r="N30" s="8">
        <v>691783</v>
      </c>
      <c r="O30" s="8"/>
      <c r="P30" s="8"/>
      <c r="Q30" s="8"/>
      <c r="R30" s="8"/>
      <c r="S30" s="8"/>
      <c r="T30" s="8"/>
      <c r="U30" s="8"/>
      <c r="V30" s="8"/>
      <c r="W30" s="8">
        <v>925646</v>
      </c>
      <c r="X30" s="8">
        <v>16620162</v>
      </c>
      <c r="Y30" s="8">
        <v>-15694516</v>
      </c>
      <c r="Z30" s="2">
        <v>-94.430583769279735</v>
      </c>
      <c r="AA30" s="6">
        <v>33240202</v>
      </c>
    </row>
    <row r="31" spans="1:27" ht="13.5" x14ac:dyDescent="0.25">
      <c r="A31" s="25" t="s">
        <v>57</v>
      </c>
      <c r="B31" s="24" t="s">
        <v>32</v>
      </c>
      <c r="C31" s="6">
        <v>54768727</v>
      </c>
      <c r="D31" s="6"/>
      <c r="E31" s="7">
        <v>25973464</v>
      </c>
      <c r="F31" s="8">
        <v>25973464</v>
      </c>
      <c r="G31" s="8">
        <v>239000</v>
      </c>
      <c r="H31" s="8"/>
      <c r="I31" s="8">
        <v>4767725</v>
      </c>
      <c r="J31" s="8">
        <v>5006725</v>
      </c>
      <c r="K31" s="8">
        <v>3598459</v>
      </c>
      <c r="L31" s="8">
        <v>4374078</v>
      </c>
      <c r="M31" s="8">
        <v>11982683</v>
      </c>
      <c r="N31" s="8">
        <v>19955220</v>
      </c>
      <c r="O31" s="8"/>
      <c r="P31" s="8"/>
      <c r="Q31" s="8"/>
      <c r="R31" s="8"/>
      <c r="S31" s="8"/>
      <c r="T31" s="8"/>
      <c r="U31" s="8"/>
      <c r="V31" s="8"/>
      <c r="W31" s="8">
        <v>24961945</v>
      </c>
      <c r="X31" s="8">
        <v>12986754</v>
      </c>
      <c r="Y31" s="8">
        <v>11975191</v>
      </c>
      <c r="Z31" s="2">
        <v>92.210809567964404</v>
      </c>
      <c r="AA31" s="6">
        <v>25973464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4860856</v>
      </c>
      <c r="D33" s="6"/>
      <c r="E33" s="7">
        <v>6038910</v>
      </c>
      <c r="F33" s="8">
        <v>6038910</v>
      </c>
      <c r="G33" s="8">
        <v>365300</v>
      </c>
      <c r="H33" s="8">
        <v>340392</v>
      </c>
      <c r="I33" s="8">
        <v>370627</v>
      </c>
      <c r="J33" s="8">
        <v>1076319</v>
      </c>
      <c r="K33" s="8">
        <v>396052</v>
      </c>
      <c r="L33" s="8">
        <v>346276</v>
      </c>
      <c r="M33" s="8">
        <v>349172</v>
      </c>
      <c r="N33" s="8">
        <v>1091500</v>
      </c>
      <c r="O33" s="8"/>
      <c r="P33" s="8"/>
      <c r="Q33" s="8"/>
      <c r="R33" s="8"/>
      <c r="S33" s="8"/>
      <c r="T33" s="8"/>
      <c r="U33" s="8"/>
      <c r="V33" s="8"/>
      <c r="W33" s="8">
        <v>2167819</v>
      </c>
      <c r="X33" s="8">
        <v>3019500</v>
      </c>
      <c r="Y33" s="8">
        <v>-851681</v>
      </c>
      <c r="Z33" s="2">
        <v>-28.206027487994699</v>
      </c>
      <c r="AA33" s="6">
        <v>6038910</v>
      </c>
    </row>
    <row r="34" spans="1:27" ht="13.5" x14ac:dyDescent="0.25">
      <c r="A34" s="23" t="s">
        <v>59</v>
      </c>
      <c r="B34" s="29" t="s">
        <v>32</v>
      </c>
      <c r="C34" s="6">
        <v>5811870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264223424</v>
      </c>
      <c r="D35" s="33">
        <f>SUM(D24:D34)</f>
        <v>0</v>
      </c>
      <c r="E35" s="34">
        <f t="shared" si="1"/>
        <v>168925432</v>
      </c>
      <c r="F35" s="35">
        <f t="shared" si="1"/>
        <v>168925432</v>
      </c>
      <c r="G35" s="35">
        <f t="shared" si="1"/>
        <v>5436527</v>
      </c>
      <c r="H35" s="35">
        <f t="shared" si="1"/>
        <v>4621436</v>
      </c>
      <c r="I35" s="35">
        <f t="shared" si="1"/>
        <v>8876222</v>
      </c>
      <c r="J35" s="35">
        <f t="shared" si="1"/>
        <v>18934185</v>
      </c>
      <c r="K35" s="35">
        <f t="shared" si="1"/>
        <v>7835908</v>
      </c>
      <c r="L35" s="35">
        <f t="shared" si="1"/>
        <v>8985948</v>
      </c>
      <c r="M35" s="35">
        <f t="shared" si="1"/>
        <v>16808645</v>
      </c>
      <c r="N35" s="35">
        <f t="shared" si="1"/>
        <v>33630501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52564686</v>
      </c>
      <c r="X35" s="35">
        <f t="shared" si="1"/>
        <v>84462996</v>
      </c>
      <c r="Y35" s="35">
        <f t="shared" si="1"/>
        <v>-31898310</v>
      </c>
      <c r="Z35" s="36">
        <f>+IF(X35&lt;&gt;0,+(Y35/X35)*100,0)</f>
        <v>-37.766017677137569</v>
      </c>
      <c r="AA35" s="33">
        <f>SUM(AA24:AA34)</f>
        <v>168925432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-144346744</v>
      </c>
      <c r="D37" s="46">
        <f>+D21-D35</f>
        <v>0</v>
      </c>
      <c r="E37" s="47">
        <f t="shared" si="2"/>
        <v>-16575083</v>
      </c>
      <c r="F37" s="48">
        <f t="shared" si="2"/>
        <v>-16575083</v>
      </c>
      <c r="G37" s="48">
        <f t="shared" si="2"/>
        <v>6376351</v>
      </c>
      <c r="H37" s="48">
        <f t="shared" si="2"/>
        <v>3138762</v>
      </c>
      <c r="I37" s="48">
        <f t="shared" si="2"/>
        <v>2479027</v>
      </c>
      <c r="J37" s="48">
        <f t="shared" si="2"/>
        <v>11994140</v>
      </c>
      <c r="K37" s="48">
        <f t="shared" si="2"/>
        <v>1423210</v>
      </c>
      <c r="L37" s="48">
        <f t="shared" si="2"/>
        <v>262621</v>
      </c>
      <c r="M37" s="48">
        <f t="shared" si="2"/>
        <v>-5854847</v>
      </c>
      <c r="N37" s="48">
        <f t="shared" si="2"/>
        <v>-4169016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7825124</v>
      </c>
      <c r="X37" s="48">
        <f>IF(F21=F35,0,X21-X35)</f>
        <v>-8287854</v>
      </c>
      <c r="Y37" s="48">
        <f t="shared" si="2"/>
        <v>16112978</v>
      </c>
      <c r="Z37" s="49">
        <f>+IF(X37&lt;&gt;0,+(Y37/X37)*100,0)</f>
        <v>-194.41676940737614</v>
      </c>
      <c r="AA37" s="46">
        <f>+AA21-AA35</f>
        <v>-16575083</v>
      </c>
    </row>
    <row r="38" spans="1:27" ht="23.1" customHeight="1" x14ac:dyDescent="0.25">
      <c r="A38" s="50" t="s">
        <v>62</v>
      </c>
      <c r="B38" s="29" t="s">
        <v>32</v>
      </c>
      <c r="C38" s="6">
        <v>81394270</v>
      </c>
      <c r="D38" s="6"/>
      <c r="E38" s="7">
        <v>107739000</v>
      </c>
      <c r="F38" s="8">
        <v>107739000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53869494</v>
      </c>
      <c r="Y38" s="8">
        <v>-53869494</v>
      </c>
      <c r="Z38" s="2">
        <v>-100</v>
      </c>
      <c r="AA38" s="6">
        <v>107739000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-62952474</v>
      </c>
      <c r="D41" s="56">
        <f>SUM(D37:D40)</f>
        <v>0</v>
      </c>
      <c r="E41" s="57">
        <f t="shared" si="3"/>
        <v>91163917</v>
      </c>
      <c r="F41" s="58">
        <f t="shared" si="3"/>
        <v>91163917</v>
      </c>
      <c r="G41" s="58">
        <f t="shared" si="3"/>
        <v>6376351</v>
      </c>
      <c r="H41" s="58">
        <f t="shared" si="3"/>
        <v>3138762</v>
      </c>
      <c r="I41" s="58">
        <f t="shared" si="3"/>
        <v>2479027</v>
      </c>
      <c r="J41" s="58">
        <f t="shared" si="3"/>
        <v>11994140</v>
      </c>
      <c r="K41" s="58">
        <f t="shared" si="3"/>
        <v>1423210</v>
      </c>
      <c r="L41" s="58">
        <f t="shared" si="3"/>
        <v>262621</v>
      </c>
      <c r="M41" s="58">
        <f t="shared" si="3"/>
        <v>-5854847</v>
      </c>
      <c r="N41" s="58">
        <f t="shared" si="3"/>
        <v>-4169016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7825124</v>
      </c>
      <c r="X41" s="58">
        <f t="shared" si="3"/>
        <v>45581640</v>
      </c>
      <c r="Y41" s="58">
        <f t="shared" si="3"/>
        <v>-37756516</v>
      </c>
      <c r="Z41" s="59">
        <f>+IF(X41&lt;&gt;0,+(Y41/X41)*100,0)</f>
        <v>-82.832728265152383</v>
      </c>
      <c r="AA41" s="56">
        <f>SUM(AA37:AA40)</f>
        <v>91163917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-62952474</v>
      </c>
      <c r="D43" s="64">
        <f>+D41-D42</f>
        <v>0</v>
      </c>
      <c r="E43" s="65">
        <f t="shared" si="4"/>
        <v>91163917</v>
      </c>
      <c r="F43" s="66">
        <f t="shared" si="4"/>
        <v>91163917</v>
      </c>
      <c r="G43" s="66">
        <f t="shared" si="4"/>
        <v>6376351</v>
      </c>
      <c r="H43" s="66">
        <f t="shared" si="4"/>
        <v>3138762</v>
      </c>
      <c r="I43" s="66">
        <f t="shared" si="4"/>
        <v>2479027</v>
      </c>
      <c r="J43" s="66">
        <f t="shared" si="4"/>
        <v>11994140</v>
      </c>
      <c r="K43" s="66">
        <f t="shared" si="4"/>
        <v>1423210</v>
      </c>
      <c r="L43" s="66">
        <f t="shared" si="4"/>
        <v>262621</v>
      </c>
      <c r="M43" s="66">
        <f t="shared" si="4"/>
        <v>-5854847</v>
      </c>
      <c r="N43" s="66">
        <f t="shared" si="4"/>
        <v>-4169016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7825124</v>
      </c>
      <c r="X43" s="66">
        <f t="shared" si="4"/>
        <v>45581640</v>
      </c>
      <c r="Y43" s="66">
        <f t="shared" si="4"/>
        <v>-37756516</v>
      </c>
      <c r="Z43" s="67">
        <f>+IF(X43&lt;&gt;0,+(Y43/X43)*100,0)</f>
        <v>-82.832728265152383</v>
      </c>
      <c r="AA43" s="64">
        <f>+AA41-AA42</f>
        <v>91163917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-62952474</v>
      </c>
      <c r="D45" s="56">
        <f>SUM(D43:D44)</f>
        <v>0</v>
      </c>
      <c r="E45" s="57">
        <f t="shared" si="5"/>
        <v>91163917</v>
      </c>
      <c r="F45" s="58">
        <f t="shared" si="5"/>
        <v>91163917</v>
      </c>
      <c r="G45" s="58">
        <f t="shared" si="5"/>
        <v>6376351</v>
      </c>
      <c r="H45" s="58">
        <f t="shared" si="5"/>
        <v>3138762</v>
      </c>
      <c r="I45" s="58">
        <f t="shared" si="5"/>
        <v>2479027</v>
      </c>
      <c r="J45" s="58">
        <f t="shared" si="5"/>
        <v>11994140</v>
      </c>
      <c r="K45" s="58">
        <f t="shared" si="5"/>
        <v>1423210</v>
      </c>
      <c r="L45" s="58">
        <f t="shared" si="5"/>
        <v>262621</v>
      </c>
      <c r="M45" s="58">
        <f t="shared" si="5"/>
        <v>-5854847</v>
      </c>
      <c r="N45" s="58">
        <f t="shared" si="5"/>
        <v>-4169016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7825124</v>
      </c>
      <c r="X45" s="58">
        <f t="shared" si="5"/>
        <v>45581640</v>
      </c>
      <c r="Y45" s="58">
        <f t="shared" si="5"/>
        <v>-37756516</v>
      </c>
      <c r="Z45" s="59">
        <f>+IF(X45&lt;&gt;0,+(Y45/X45)*100,0)</f>
        <v>-82.832728265152383</v>
      </c>
      <c r="AA45" s="56">
        <f>SUM(AA43:AA44)</f>
        <v>91163917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-62952474</v>
      </c>
      <c r="D47" s="71">
        <f>SUM(D45:D46)</f>
        <v>0</v>
      </c>
      <c r="E47" s="72">
        <f t="shared" si="6"/>
        <v>91163917</v>
      </c>
      <c r="F47" s="73">
        <f t="shared" si="6"/>
        <v>91163917</v>
      </c>
      <c r="G47" s="73">
        <f t="shared" si="6"/>
        <v>6376351</v>
      </c>
      <c r="H47" s="74">
        <f t="shared" si="6"/>
        <v>3138762</v>
      </c>
      <c r="I47" s="74">
        <f t="shared" si="6"/>
        <v>2479027</v>
      </c>
      <c r="J47" s="74">
        <f t="shared" si="6"/>
        <v>11994140</v>
      </c>
      <c r="K47" s="74">
        <f t="shared" si="6"/>
        <v>1423210</v>
      </c>
      <c r="L47" s="74">
        <f t="shared" si="6"/>
        <v>262621</v>
      </c>
      <c r="M47" s="73">
        <f t="shared" si="6"/>
        <v>-5854847</v>
      </c>
      <c r="N47" s="73">
        <f t="shared" si="6"/>
        <v>-4169016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7825124</v>
      </c>
      <c r="X47" s="74">
        <f t="shared" si="6"/>
        <v>45581640</v>
      </c>
      <c r="Y47" s="74">
        <f t="shared" si="6"/>
        <v>-37756516</v>
      </c>
      <c r="Z47" s="75">
        <f>+IF(X47&lt;&gt;0,+(Y47/X47)*100,0)</f>
        <v>-82.832728265152383</v>
      </c>
      <c r="AA47" s="76">
        <f>SUM(AA45:AA46)</f>
        <v>91163917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81864842</v>
      </c>
      <c r="D7" s="6"/>
      <c r="E7" s="7">
        <v>79324389</v>
      </c>
      <c r="F7" s="8">
        <v>79324389</v>
      </c>
      <c r="G7" s="8">
        <v>5919898</v>
      </c>
      <c r="H7" s="8">
        <v>6032158</v>
      </c>
      <c r="I7" s="8">
        <v>4632310</v>
      </c>
      <c r="J7" s="8">
        <v>16584366</v>
      </c>
      <c r="K7" s="8">
        <v>2841850</v>
      </c>
      <c r="L7" s="8">
        <v>5227397</v>
      </c>
      <c r="M7" s="8">
        <v>4580869</v>
      </c>
      <c r="N7" s="8">
        <v>12650116</v>
      </c>
      <c r="O7" s="8"/>
      <c r="P7" s="8"/>
      <c r="Q7" s="8"/>
      <c r="R7" s="8"/>
      <c r="S7" s="8"/>
      <c r="T7" s="8"/>
      <c r="U7" s="8"/>
      <c r="V7" s="8"/>
      <c r="W7" s="8">
        <v>29234482</v>
      </c>
      <c r="X7" s="8">
        <v>39662196</v>
      </c>
      <c r="Y7" s="8">
        <v>-10427714</v>
      </c>
      <c r="Z7" s="2">
        <v>-26.291317808020516</v>
      </c>
      <c r="AA7" s="6">
        <v>79324389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22500307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565513</v>
      </c>
      <c r="F19" s="26">
        <v>565513</v>
      </c>
      <c r="G19" s="26"/>
      <c r="H19" s="26"/>
      <c r="I19" s="26">
        <v>1000</v>
      </c>
      <c r="J19" s="26">
        <v>1000</v>
      </c>
      <c r="K19" s="26">
        <v>-54695</v>
      </c>
      <c r="L19" s="26">
        <v>-74</v>
      </c>
      <c r="M19" s="26">
        <v>43089</v>
      </c>
      <c r="N19" s="26">
        <v>-11680</v>
      </c>
      <c r="O19" s="26"/>
      <c r="P19" s="26"/>
      <c r="Q19" s="26"/>
      <c r="R19" s="26"/>
      <c r="S19" s="26"/>
      <c r="T19" s="26"/>
      <c r="U19" s="26"/>
      <c r="V19" s="26"/>
      <c r="W19" s="26">
        <v>-10680</v>
      </c>
      <c r="X19" s="26">
        <v>282756</v>
      </c>
      <c r="Y19" s="26">
        <v>-293436</v>
      </c>
      <c r="Z19" s="27">
        <v>-103.77710817807579</v>
      </c>
      <c r="AA19" s="28">
        <v>565513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104365149</v>
      </c>
      <c r="D21" s="33">
        <f t="shared" si="0"/>
        <v>0</v>
      </c>
      <c r="E21" s="34">
        <f t="shared" si="0"/>
        <v>79889902</v>
      </c>
      <c r="F21" s="35">
        <f t="shared" si="0"/>
        <v>79889902</v>
      </c>
      <c r="G21" s="35">
        <f t="shared" si="0"/>
        <v>5919898</v>
      </c>
      <c r="H21" s="35">
        <f t="shared" si="0"/>
        <v>6032158</v>
      </c>
      <c r="I21" s="35">
        <f t="shared" si="0"/>
        <v>4633310</v>
      </c>
      <c r="J21" s="35">
        <f t="shared" si="0"/>
        <v>16585366</v>
      </c>
      <c r="K21" s="35">
        <f t="shared" si="0"/>
        <v>2787155</v>
      </c>
      <c r="L21" s="35">
        <f t="shared" si="0"/>
        <v>5227323</v>
      </c>
      <c r="M21" s="35">
        <f t="shared" si="0"/>
        <v>4623958</v>
      </c>
      <c r="N21" s="35">
        <f t="shared" si="0"/>
        <v>12638436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29223802</v>
      </c>
      <c r="X21" s="35">
        <f t="shared" si="0"/>
        <v>39944952</v>
      </c>
      <c r="Y21" s="35">
        <f t="shared" si="0"/>
        <v>-10721150</v>
      </c>
      <c r="Z21" s="36">
        <f>+IF(X21&lt;&gt;0,+(Y21/X21)*100,0)</f>
        <v>-26.839811949204496</v>
      </c>
      <c r="AA21" s="33">
        <f>SUM(AA5:AA20)</f>
        <v>79889902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22523125</v>
      </c>
      <c r="D24" s="6"/>
      <c r="E24" s="7">
        <v>20284870</v>
      </c>
      <c r="F24" s="8">
        <v>20284870</v>
      </c>
      <c r="G24" s="8"/>
      <c r="H24" s="8">
        <v>3745477</v>
      </c>
      <c r="I24" s="8">
        <v>1970977</v>
      </c>
      <c r="J24" s="8">
        <v>5716454</v>
      </c>
      <c r="K24" s="8">
        <v>1981616</v>
      </c>
      <c r="L24" s="8">
        <v>2114363</v>
      </c>
      <c r="M24" s="8">
        <v>2158148</v>
      </c>
      <c r="N24" s="8">
        <v>6254127</v>
      </c>
      <c r="O24" s="8"/>
      <c r="P24" s="8"/>
      <c r="Q24" s="8"/>
      <c r="R24" s="8"/>
      <c r="S24" s="8"/>
      <c r="T24" s="8"/>
      <c r="U24" s="8"/>
      <c r="V24" s="8"/>
      <c r="W24" s="8">
        <v>11970581</v>
      </c>
      <c r="X24" s="8">
        <v>10142442</v>
      </c>
      <c r="Y24" s="8">
        <v>1828139</v>
      </c>
      <c r="Z24" s="2">
        <v>18.024643374840103</v>
      </c>
      <c r="AA24" s="6">
        <v>20284870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6626322</v>
      </c>
      <c r="D27" s="6"/>
      <c r="E27" s="7">
        <v>7431939</v>
      </c>
      <c r="F27" s="8">
        <v>7431939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3715968</v>
      </c>
      <c r="Y27" s="8">
        <v>-3715968</v>
      </c>
      <c r="Z27" s="2">
        <v>-100</v>
      </c>
      <c r="AA27" s="6">
        <v>7431939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20254665</v>
      </c>
      <c r="D30" s="6"/>
      <c r="E30" s="7">
        <v>20789852</v>
      </c>
      <c r="F30" s="8">
        <v>20789852</v>
      </c>
      <c r="G30" s="8">
        <v>48107</v>
      </c>
      <c r="H30" s="8">
        <v>1118767</v>
      </c>
      <c r="I30" s="8">
        <v>3925148</v>
      </c>
      <c r="J30" s="8">
        <v>5092022</v>
      </c>
      <c r="K30" s="8">
        <v>1650589</v>
      </c>
      <c r="L30" s="8">
        <v>1584980</v>
      </c>
      <c r="M30" s="8">
        <v>2236541</v>
      </c>
      <c r="N30" s="8">
        <v>5472110</v>
      </c>
      <c r="O30" s="8"/>
      <c r="P30" s="8"/>
      <c r="Q30" s="8"/>
      <c r="R30" s="8"/>
      <c r="S30" s="8"/>
      <c r="T30" s="8"/>
      <c r="U30" s="8"/>
      <c r="V30" s="8"/>
      <c r="W30" s="8">
        <v>10564132</v>
      </c>
      <c r="X30" s="8">
        <v>10394928</v>
      </c>
      <c r="Y30" s="8">
        <v>169204</v>
      </c>
      <c r="Z30" s="2">
        <v>1.6277553822402617</v>
      </c>
      <c r="AA30" s="6">
        <v>20789852</v>
      </c>
    </row>
    <row r="31" spans="1:27" ht="13.5" x14ac:dyDescent="0.25">
      <c r="A31" s="25" t="s">
        <v>57</v>
      </c>
      <c r="B31" s="24" t="s">
        <v>32</v>
      </c>
      <c r="C31" s="6">
        <v>1157803</v>
      </c>
      <c r="D31" s="6"/>
      <c r="E31" s="7">
        <v>5332484</v>
      </c>
      <c r="F31" s="8">
        <v>5332484</v>
      </c>
      <c r="G31" s="8">
        <v>43155</v>
      </c>
      <c r="H31" s="8"/>
      <c r="I31" s="8">
        <v>-43155</v>
      </c>
      <c r="J31" s="8"/>
      <c r="K31" s="8"/>
      <c r="L31" s="8">
        <v>350909</v>
      </c>
      <c r="M31" s="8"/>
      <c r="N31" s="8">
        <v>350909</v>
      </c>
      <c r="O31" s="8"/>
      <c r="P31" s="8"/>
      <c r="Q31" s="8"/>
      <c r="R31" s="8"/>
      <c r="S31" s="8"/>
      <c r="T31" s="8"/>
      <c r="U31" s="8"/>
      <c r="V31" s="8"/>
      <c r="W31" s="8">
        <v>350909</v>
      </c>
      <c r="X31" s="8">
        <v>2666244</v>
      </c>
      <c r="Y31" s="8">
        <v>-2315335</v>
      </c>
      <c r="Z31" s="2">
        <v>-86.838826453992951</v>
      </c>
      <c r="AA31" s="6">
        <v>5332484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4693906</v>
      </c>
      <c r="D33" s="6"/>
      <c r="E33" s="7">
        <v>775264</v>
      </c>
      <c r="F33" s="8">
        <v>775264</v>
      </c>
      <c r="G33" s="8"/>
      <c r="H33" s="8">
        <v>31035</v>
      </c>
      <c r="I33" s="8">
        <v>16503</v>
      </c>
      <c r="J33" s="8">
        <v>47538</v>
      </c>
      <c r="K33" s="8">
        <v>15540</v>
      </c>
      <c r="L33" s="8">
        <v>19835</v>
      </c>
      <c r="M33" s="8">
        <v>104992</v>
      </c>
      <c r="N33" s="8">
        <v>140367</v>
      </c>
      <c r="O33" s="8"/>
      <c r="P33" s="8"/>
      <c r="Q33" s="8"/>
      <c r="R33" s="8"/>
      <c r="S33" s="8"/>
      <c r="T33" s="8"/>
      <c r="U33" s="8"/>
      <c r="V33" s="8"/>
      <c r="W33" s="8">
        <v>187905</v>
      </c>
      <c r="X33" s="8">
        <v>387636</v>
      </c>
      <c r="Y33" s="8">
        <v>-199731</v>
      </c>
      <c r="Z33" s="2">
        <v>-51.525400117636131</v>
      </c>
      <c r="AA33" s="6">
        <v>775264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55255821</v>
      </c>
      <c r="D35" s="33">
        <f>SUM(D24:D34)</f>
        <v>0</v>
      </c>
      <c r="E35" s="34">
        <f t="shared" si="1"/>
        <v>54614409</v>
      </c>
      <c r="F35" s="35">
        <f t="shared" si="1"/>
        <v>54614409</v>
      </c>
      <c r="G35" s="35">
        <f t="shared" si="1"/>
        <v>91262</v>
      </c>
      <c r="H35" s="35">
        <f t="shared" si="1"/>
        <v>4895279</v>
      </c>
      <c r="I35" s="35">
        <f t="shared" si="1"/>
        <v>5869473</v>
      </c>
      <c r="J35" s="35">
        <f t="shared" si="1"/>
        <v>10856014</v>
      </c>
      <c r="K35" s="35">
        <f t="shared" si="1"/>
        <v>3647745</v>
      </c>
      <c r="L35" s="35">
        <f t="shared" si="1"/>
        <v>4070087</v>
      </c>
      <c r="M35" s="35">
        <f t="shared" si="1"/>
        <v>4499681</v>
      </c>
      <c r="N35" s="35">
        <f t="shared" si="1"/>
        <v>12217513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23073527</v>
      </c>
      <c r="X35" s="35">
        <f t="shared" si="1"/>
        <v>27307218</v>
      </c>
      <c r="Y35" s="35">
        <f t="shared" si="1"/>
        <v>-4233691</v>
      </c>
      <c r="Z35" s="36">
        <f>+IF(X35&lt;&gt;0,+(Y35/X35)*100,0)</f>
        <v>-15.503926471015832</v>
      </c>
      <c r="AA35" s="33">
        <f>SUM(AA24:AA34)</f>
        <v>54614409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49109328</v>
      </c>
      <c r="D37" s="46">
        <f>+D21-D35</f>
        <v>0</v>
      </c>
      <c r="E37" s="47">
        <f t="shared" si="2"/>
        <v>25275493</v>
      </c>
      <c r="F37" s="48">
        <f t="shared" si="2"/>
        <v>25275493</v>
      </c>
      <c r="G37" s="48">
        <f t="shared" si="2"/>
        <v>5828636</v>
      </c>
      <c r="H37" s="48">
        <f t="shared" si="2"/>
        <v>1136879</v>
      </c>
      <c r="I37" s="48">
        <f t="shared" si="2"/>
        <v>-1236163</v>
      </c>
      <c r="J37" s="48">
        <f t="shared" si="2"/>
        <v>5729352</v>
      </c>
      <c r="K37" s="48">
        <f t="shared" si="2"/>
        <v>-860590</v>
      </c>
      <c r="L37" s="48">
        <f t="shared" si="2"/>
        <v>1157236</v>
      </c>
      <c r="M37" s="48">
        <f t="shared" si="2"/>
        <v>124277</v>
      </c>
      <c r="N37" s="48">
        <f t="shared" si="2"/>
        <v>420923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6150275</v>
      </c>
      <c r="X37" s="48">
        <f>IF(F21=F35,0,X21-X35)</f>
        <v>12637734</v>
      </c>
      <c r="Y37" s="48">
        <f t="shared" si="2"/>
        <v>-6487459</v>
      </c>
      <c r="Z37" s="49">
        <f>+IF(X37&lt;&gt;0,+(Y37/X37)*100,0)</f>
        <v>-51.334036623970725</v>
      </c>
      <c r="AA37" s="46">
        <f>+AA21-AA35</f>
        <v>25275493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49109328</v>
      </c>
      <c r="D41" s="56">
        <f>SUM(D37:D40)</f>
        <v>0</v>
      </c>
      <c r="E41" s="57">
        <f t="shared" si="3"/>
        <v>25275493</v>
      </c>
      <c r="F41" s="58">
        <f t="shared" si="3"/>
        <v>25275493</v>
      </c>
      <c r="G41" s="58">
        <f t="shared" si="3"/>
        <v>5828636</v>
      </c>
      <c r="H41" s="58">
        <f t="shared" si="3"/>
        <v>1136879</v>
      </c>
      <c r="I41" s="58">
        <f t="shared" si="3"/>
        <v>-1236163</v>
      </c>
      <c r="J41" s="58">
        <f t="shared" si="3"/>
        <v>5729352</v>
      </c>
      <c r="K41" s="58">
        <f t="shared" si="3"/>
        <v>-860590</v>
      </c>
      <c r="L41" s="58">
        <f t="shared" si="3"/>
        <v>1157236</v>
      </c>
      <c r="M41" s="58">
        <f t="shared" si="3"/>
        <v>124277</v>
      </c>
      <c r="N41" s="58">
        <f t="shared" si="3"/>
        <v>420923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6150275</v>
      </c>
      <c r="X41" s="58">
        <f t="shared" si="3"/>
        <v>12637734</v>
      </c>
      <c r="Y41" s="58">
        <f t="shared" si="3"/>
        <v>-6487459</v>
      </c>
      <c r="Z41" s="59">
        <f>+IF(X41&lt;&gt;0,+(Y41/X41)*100,0)</f>
        <v>-51.334036623970725</v>
      </c>
      <c r="AA41" s="56">
        <f>SUM(AA37:AA40)</f>
        <v>25275493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49109328</v>
      </c>
      <c r="D43" s="64">
        <f>+D41-D42</f>
        <v>0</v>
      </c>
      <c r="E43" s="65">
        <f t="shared" si="4"/>
        <v>25275493</v>
      </c>
      <c r="F43" s="66">
        <f t="shared" si="4"/>
        <v>25275493</v>
      </c>
      <c r="G43" s="66">
        <f t="shared" si="4"/>
        <v>5828636</v>
      </c>
      <c r="H43" s="66">
        <f t="shared" si="4"/>
        <v>1136879</v>
      </c>
      <c r="I43" s="66">
        <f t="shared" si="4"/>
        <v>-1236163</v>
      </c>
      <c r="J43" s="66">
        <f t="shared" si="4"/>
        <v>5729352</v>
      </c>
      <c r="K43" s="66">
        <f t="shared" si="4"/>
        <v>-860590</v>
      </c>
      <c r="L43" s="66">
        <f t="shared" si="4"/>
        <v>1157236</v>
      </c>
      <c r="M43" s="66">
        <f t="shared" si="4"/>
        <v>124277</v>
      </c>
      <c r="N43" s="66">
        <f t="shared" si="4"/>
        <v>420923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6150275</v>
      </c>
      <c r="X43" s="66">
        <f t="shared" si="4"/>
        <v>12637734</v>
      </c>
      <c r="Y43" s="66">
        <f t="shared" si="4"/>
        <v>-6487459</v>
      </c>
      <c r="Z43" s="67">
        <f>+IF(X43&lt;&gt;0,+(Y43/X43)*100,0)</f>
        <v>-51.334036623970725</v>
      </c>
      <c r="AA43" s="64">
        <f>+AA41-AA42</f>
        <v>25275493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49109328</v>
      </c>
      <c r="D45" s="56">
        <f>SUM(D43:D44)</f>
        <v>0</v>
      </c>
      <c r="E45" s="57">
        <f t="shared" si="5"/>
        <v>25275493</v>
      </c>
      <c r="F45" s="58">
        <f t="shared" si="5"/>
        <v>25275493</v>
      </c>
      <c r="G45" s="58">
        <f t="shared" si="5"/>
        <v>5828636</v>
      </c>
      <c r="H45" s="58">
        <f t="shared" si="5"/>
        <v>1136879</v>
      </c>
      <c r="I45" s="58">
        <f t="shared" si="5"/>
        <v>-1236163</v>
      </c>
      <c r="J45" s="58">
        <f t="shared" si="5"/>
        <v>5729352</v>
      </c>
      <c r="K45" s="58">
        <f t="shared" si="5"/>
        <v>-860590</v>
      </c>
      <c r="L45" s="58">
        <f t="shared" si="5"/>
        <v>1157236</v>
      </c>
      <c r="M45" s="58">
        <f t="shared" si="5"/>
        <v>124277</v>
      </c>
      <c r="N45" s="58">
        <f t="shared" si="5"/>
        <v>420923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6150275</v>
      </c>
      <c r="X45" s="58">
        <f t="shared" si="5"/>
        <v>12637734</v>
      </c>
      <c r="Y45" s="58">
        <f t="shared" si="5"/>
        <v>-6487459</v>
      </c>
      <c r="Z45" s="59">
        <f>+IF(X45&lt;&gt;0,+(Y45/X45)*100,0)</f>
        <v>-51.334036623970725</v>
      </c>
      <c r="AA45" s="56">
        <f>SUM(AA43:AA44)</f>
        <v>25275493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49109328</v>
      </c>
      <c r="D47" s="71">
        <f>SUM(D45:D46)</f>
        <v>0</v>
      </c>
      <c r="E47" s="72">
        <f t="shared" si="6"/>
        <v>25275493</v>
      </c>
      <c r="F47" s="73">
        <f t="shared" si="6"/>
        <v>25275493</v>
      </c>
      <c r="G47" s="73">
        <f t="shared" si="6"/>
        <v>5828636</v>
      </c>
      <c r="H47" s="74">
        <f t="shared" si="6"/>
        <v>1136879</v>
      </c>
      <c r="I47" s="74">
        <f t="shared" si="6"/>
        <v>-1236163</v>
      </c>
      <c r="J47" s="74">
        <f t="shared" si="6"/>
        <v>5729352</v>
      </c>
      <c r="K47" s="74">
        <f t="shared" si="6"/>
        <v>-860590</v>
      </c>
      <c r="L47" s="74">
        <f t="shared" si="6"/>
        <v>1157236</v>
      </c>
      <c r="M47" s="73">
        <f t="shared" si="6"/>
        <v>124277</v>
      </c>
      <c r="N47" s="73">
        <f t="shared" si="6"/>
        <v>420923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6150275</v>
      </c>
      <c r="X47" s="74">
        <f t="shared" si="6"/>
        <v>12637734</v>
      </c>
      <c r="Y47" s="74">
        <f t="shared" si="6"/>
        <v>-6487459</v>
      </c>
      <c r="Z47" s="75">
        <f>+IF(X47&lt;&gt;0,+(Y47/X47)*100,0)</f>
        <v>-51.334036623970725</v>
      </c>
      <c r="AA47" s="76">
        <f>SUM(AA45:AA46)</f>
        <v>25275493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178194576</v>
      </c>
      <c r="D24" s="6"/>
      <c r="E24" s="7">
        <v>205105204</v>
      </c>
      <c r="F24" s="8">
        <v>205105204</v>
      </c>
      <c r="G24" s="8">
        <v>14069868</v>
      </c>
      <c r="H24" s="8">
        <v>13208648</v>
      </c>
      <c r="I24" s="8">
        <v>14122866</v>
      </c>
      <c r="J24" s="8">
        <v>41401382</v>
      </c>
      <c r="K24" s="8">
        <v>19103056</v>
      </c>
      <c r="L24" s="8">
        <v>15366054</v>
      </c>
      <c r="M24" s="8">
        <v>15667594</v>
      </c>
      <c r="N24" s="8">
        <v>50136704</v>
      </c>
      <c r="O24" s="8"/>
      <c r="P24" s="8"/>
      <c r="Q24" s="8"/>
      <c r="R24" s="8"/>
      <c r="S24" s="8"/>
      <c r="T24" s="8"/>
      <c r="U24" s="8"/>
      <c r="V24" s="8"/>
      <c r="W24" s="8">
        <v>91538086</v>
      </c>
      <c r="X24" s="8">
        <v>102552666</v>
      </c>
      <c r="Y24" s="8">
        <v>-11014580</v>
      </c>
      <c r="Z24" s="2">
        <v>-10.74041312587622</v>
      </c>
      <c r="AA24" s="6">
        <v>205105204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82790377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207484959</v>
      </c>
      <c r="D30" s="6"/>
      <c r="E30" s="7">
        <v>172137096</v>
      </c>
      <c r="F30" s="8">
        <v>172137096</v>
      </c>
      <c r="G30" s="8">
        <v>3942332</v>
      </c>
      <c r="H30" s="8">
        <v>15730754</v>
      </c>
      <c r="I30" s="8">
        <v>6000183</v>
      </c>
      <c r="J30" s="8">
        <v>25673269</v>
      </c>
      <c r="K30" s="8">
        <v>17206875</v>
      </c>
      <c r="L30" s="8">
        <v>23081893</v>
      </c>
      <c r="M30" s="8">
        <v>11487392</v>
      </c>
      <c r="N30" s="8">
        <v>51776160</v>
      </c>
      <c r="O30" s="8"/>
      <c r="P30" s="8"/>
      <c r="Q30" s="8"/>
      <c r="R30" s="8"/>
      <c r="S30" s="8"/>
      <c r="T30" s="8"/>
      <c r="U30" s="8"/>
      <c r="V30" s="8"/>
      <c r="W30" s="8">
        <v>77449429</v>
      </c>
      <c r="X30" s="8">
        <v>86068554</v>
      </c>
      <c r="Y30" s="8">
        <v>-8619125</v>
      </c>
      <c r="Z30" s="2">
        <v>-10.014255613031445</v>
      </c>
      <c r="AA30" s="6">
        <v>172137096</v>
      </c>
    </row>
    <row r="31" spans="1:27" ht="13.5" x14ac:dyDescent="0.25">
      <c r="A31" s="25" t="s">
        <v>57</v>
      </c>
      <c r="B31" s="24" t="s">
        <v>32</v>
      </c>
      <c r="C31" s="6">
        <v>82062642</v>
      </c>
      <c r="D31" s="6"/>
      <c r="E31" s="7">
        <v>107101208</v>
      </c>
      <c r="F31" s="8">
        <v>107101208</v>
      </c>
      <c r="G31" s="8"/>
      <c r="H31" s="8">
        <v>1242202</v>
      </c>
      <c r="I31" s="8">
        <v>1347046</v>
      </c>
      <c r="J31" s="8">
        <v>2589248</v>
      </c>
      <c r="K31" s="8">
        <v>2406476</v>
      </c>
      <c r="L31" s="8">
        <v>3377065</v>
      </c>
      <c r="M31" s="8">
        <v>7959210</v>
      </c>
      <c r="N31" s="8">
        <v>13742751</v>
      </c>
      <c r="O31" s="8"/>
      <c r="P31" s="8"/>
      <c r="Q31" s="8"/>
      <c r="R31" s="8"/>
      <c r="S31" s="8"/>
      <c r="T31" s="8"/>
      <c r="U31" s="8"/>
      <c r="V31" s="8"/>
      <c r="W31" s="8">
        <v>16331999</v>
      </c>
      <c r="X31" s="8">
        <v>53550636</v>
      </c>
      <c r="Y31" s="8">
        <v>-37218637</v>
      </c>
      <c r="Z31" s="2">
        <v>-69.501764647575797</v>
      </c>
      <c r="AA31" s="6">
        <v>107101208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55632847</v>
      </c>
      <c r="D33" s="6"/>
      <c r="E33" s="7">
        <v>46181086</v>
      </c>
      <c r="F33" s="8">
        <v>46181086</v>
      </c>
      <c r="G33" s="8">
        <v>4785513</v>
      </c>
      <c r="H33" s="8">
        <v>5838693</v>
      </c>
      <c r="I33" s="8">
        <v>6955024</v>
      </c>
      <c r="J33" s="8">
        <v>17579230</v>
      </c>
      <c r="K33" s="8">
        <v>5396790</v>
      </c>
      <c r="L33" s="8">
        <v>5232190</v>
      </c>
      <c r="M33" s="8">
        <v>4523249</v>
      </c>
      <c r="N33" s="8">
        <v>15152229</v>
      </c>
      <c r="O33" s="8"/>
      <c r="P33" s="8"/>
      <c r="Q33" s="8"/>
      <c r="R33" s="8"/>
      <c r="S33" s="8"/>
      <c r="T33" s="8"/>
      <c r="U33" s="8"/>
      <c r="V33" s="8"/>
      <c r="W33" s="8">
        <v>32731459</v>
      </c>
      <c r="X33" s="8">
        <v>23090556</v>
      </c>
      <c r="Y33" s="8">
        <v>9640903</v>
      </c>
      <c r="Z33" s="2">
        <v>41.752580578830582</v>
      </c>
      <c r="AA33" s="6">
        <v>46181086</v>
      </c>
    </row>
    <row r="34" spans="1:27" ht="13.5" x14ac:dyDescent="0.25">
      <c r="A34" s="23" t="s">
        <v>59</v>
      </c>
      <c r="B34" s="29" t="s">
        <v>32</v>
      </c>
      <c r="C34" s="6">
        <v>39656916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645822317</v>
      </c>
      <c r="D35" s="33">
        <f>SUM(D24:D34)</f>
        <v>0</v>
      </c>
      <c r="E35" s="34">
        <f t="shared" si="1"/>
        <v>530524594</v>
      </c>
      <c r="F35" s="35">
        <f t="shared" si="1"/>
        <v>530524594</v>
      </c>
      <c r="G35" s="35">
        <f t="shared" si="1"/>
        <v>22797713</v>
      </c>
      <c r="H35" s="35">
        <f t="shared" si="1"/>
        <v>36020297</v>
      </c>
      <c r="I35" s="35">
        <f t="shared" si="1"/>
        <v>28425119</v>
      </c>
      <c r="J35" s="35">
        <f t="shared" si="1"/>
        <v>87243129</v>
      </c>
      <c r="K35" s="35">
        <f t="shared" si="1"/>
        <v>44113197</v>
      </c>
      <c r="L35" s="35">
        <f t="shared" si="1"/>
        <v>47057202</v>
      </c>
      <c r="M35" s="35">
        <f t="shared" si="1"/>
        <v>39637445</v>
      </c>
      <c r="N35" s="35">
        <f t="shared" si="1"/>
        <v>130807844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218050973</v>
      </c>
      <c r="X35" s="35">
        <f t="shared" si="1"/>
        <v>265262412</v>
      </c>
      <c r="Y35" s="35">
        <f t="shared" si="1"/>
        <v>-47211439</v>
      </c>
      <c r="Z35" s="36">
        <f>+IF(X35&lt;&gt;0,+(Y35/X35)*100,0)</f>
        <v>-17.798013161397325</v>
      </c>
      <c r="AA35" s="33">
        <f>SUM(AA24:AA34)</f>
        <v>530524594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-645822317</v>
      </c>
      <c r="D37" s="46">
        <f>+D21-D35</f>
        <v>0</v>
      </c>
      <c r="E37" s="47">
        <f t="shared" si="2"/>
        <v>-530524594</v>
      </c>
      <c r="F37" s="48">
        <f t="shared" si="2"/>
        <v>-530524594</v>
      </c>
      <c r="G37" s="48">
        <f t="shared" si="2"/>
        <v>-22797713</v>
      </c>
      <c r="H37" s="48">
        <f t="shared" si="2"/>
        <v>-36020297</v>
      </c>
      <c r="I37" s="48">
        <f t="shared" si="2"/>
        <v>-28425119</v>
      </c>
      <c r="J37" s="48">
        <f t="shared" si="2"/>
        <v>-87243129</v>
      </c>
      <c r="K37" s="48">
        <f t="shared" si="2"/>
        <v>-44113197</v>
      </c>
      <c r="L37" s="48">
        <f t="shared" si="2"/>
        <v>-47057202</v>
      </c>
      <c r="M37" s="48">
        <f t="shared" si="2"/>
        <v>-39637445</v>
      </c>
      <c r="N37" s="48">
        <f t="shared" si="2"/>
        <v>-130807844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-218050973</v>
      </c>
      <c r="X37" s="48">
        <f>IF(F21=F35,0,X21-X35)</f>
        <v>-265262412</v>
      </c>
      <c r="Y37" s="48">
        <f t="shared" si="2"/>
        <v>47211439</v>
      </c>
      <c r="Z37" s="49">
        <f>+IF(X37&lt;&gt;0,+(Y37/X37)*100,0)</f>
        <v>-17.798013161397325</v>
      </c>
      <c r="AA37" s="46">
        <f>+AA21-AA35</f>
        <v>-530524594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-645822317</v>
      </c>
      <c r="D41" s="56">
        <f>SUM(D37:D40)</f>
        <v>0</v>
      </c>
      <c r="E41" s="57">
        <f t="shared" si="3"/>
        <v>-530524594</v>
      </c>
      <c r="F41" s="58">
        <f t="shared" si="3"/>
        <v>-530524594</v>
      </c>
      <c r="G41" s="58">
        <f t="shared" si="3"/>
        <v>-22797713</v>
      </c>
      <c r="H41" s="58">
        <f t="shared" si="3"/>
        <v>-36020297</v>
      </c>
      <c r="I41" s="58">
        <f t="shared" si="3"/>
        <v>-28425119</v>
      </c>
      <c r="J41" s="58">
        <f t="shared" si="3"/>
        <v>-87243129</v>
      </c>
      <c r="K41" s="58">
        <f t="shared" si="3"/>
        <v>-44113197</v>
      </c>
      <c r="L41" s="58">
        <f t="shared" si="3"/>
        <v>-47057202</v>
      </c>
      <c r="M41" s="58">
        <f t="shared" si="3"/>
        <v>-39637445</v>
      </c>
      <c r="N41" s="58">
        <f t="shared" si="3"/>
        <v>-130807844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-218050973</v>
      </c>
      <c r="X41" s="58">
        <f t="shared" si="3"/>
        <v>-265262412</v>
      </c>
      <c r="Y41" s="58">
        <f t="shared" si="3"/>
        <v>47211439</v>
      </c>
      <c r="Z41" s="59">
        <f>+IF(X41&lt;&gt;0,+(Y41/X41)*100,0)</f>
        <v>-17.798013161397325</v>
      </c>
      <c r="AA41" s="56">
        <f>SUM(AA37:AA40)</f>
        <v>-530524594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-645822317</v>
      </c>
      <c r="D43" s="64">
        <f>+D41-D42</f>
        <v>0</v>
      </c>
      <c r="E43" s="65">
        <f t="shared" si="4"/>
        <v>-530524594</v>
      </c>
      <c r="F43" s="66">
        <f t="shared" si="4"/>
        <v>-530524594</v>
      </c>
      <c r="G43" s="66">
        <f t="shared" si="4"/>
        <v>-22797713</v>
      </c>
      <c r="H43" s="66">
        <f t="shared" si="4"/>
        <v>-36020297</v>
      </c>
      <c r="I43" s="66">
        <f t="shared" si="4"/>
        <v>-28425119</v>
      </c>
      <c r="J43" s="66">
        <f t="shared" si="4"/>
        <v>-87243129</v>
      </c>
      <c r="K43" s="66">
        <f t="shared" si="4"/>
        <v>-44113197</v>
      </c>
      <c r="L43" s="66">
        <f t="shared" si="4"/>
        <v>-47057202</v>
      </c>
      <c r="M43" s="66">
        <f t="shared" si="4"/>
        <v>-39637445</v>
      </c>
      <c r="N43" s="66">
        <f t="shared" si="4"/>
        <v>-130807844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-218050973</v>
      </c>
      <c r="X43" s="66">
        <f t="shared" si="4"/>
        <v>-265262412</v>
      </c>
      <c r="Y43" s="66">
        <f t="shared" si="4"/>
        <v>47211439</v>
      </c>
      <c r="Z43" s="67">
        <f>+IF(X43&lt;&gt;0,+(Y43/X43)*100,0)</f>
        <v>-17.798013161397325</v>
      </c>
      <c r="AA43" s="64">
        <f>+AA41-AA42</f>
        <v>-530524594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-645822317</v>
      </c>
      <c r="D45" s="56">
        <f>SUM(D43:D44)</f>
        <v>0</v>
      </c>
      <c r="E45" s="57">
        <f t="shared" si="5"/>
        <v>-530524594</v>
      </c>
      <c r="F45" s="58">
        <f t="shared" si="5"/>
        <v>-530524594</v>
      </c>
      <c r="G45" s="58">
        <f t="shared" si="5"/>
        <v>-22797713</v>
      </c>
      <c r="H45" s="58">
        <f t="shared" si="5"/>
        <v>-36020297</v>
      </c>
      <c r="I45" s="58">
        <f t="shared" si="5"/>
        <v>-28425119</v>
      </c>
      <c r="J45" s="58">
        <f t="shared" si="5"/>
        <v>-87243129</v>
      </c>
      <c r="K45" s="58">
        <f t="shared" si="5"/>
        <v>-44113197</v>
      </c>
      <c r="L45" s="58">
        <f t="shared" si="5"/>
        <v>-47057202</v>
      </c>
      <c r="M45" s="58">
        <f t="shared" si="5"/>
        <v>-39637445</v>
      </c>
      <c r="N45" s="58">
        <f t="shared" si="5"/>
        <v>-130807844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-218050973</v>
      </c>
      <c r="X45" s="58">
        <f t="shared" si="5"/>
        <v>-265262412</v>
      </c>
      <c r="Y45" s="58">
        <f t="shared" si="5"/>
        <v>47211439</v>
      </c>
      <c r="Z45" s="59">
        <f>+IF(X45&lt;&gt;0,+(Y45/X45)*100,0)</f>
        <v>-17.798013161397325</v>
      </c>
      <c r="AA45" s="56">
        <f>SUM(AA43:AA44)</f>
        <v>-530524594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-645822317</v>
      </c>
      <c r="D47" s="71">
        <f>SUM(D45:D46)</f>
        <v>0</v>
      </c>
      <c r="E47" s="72">
        <f t="shared" si="6"/>
        <v>-530524594</v>
      </c>
      <c r="F47" s="73">
        <f t="shared" si="6"/>
        <v>-530524594</v>
      </c>
      <c r="G47" s="73">
        <f t="shared" si="6"/>
        <v>-22797713</v>
      </c>
      <c r="H47" s="74">
        <f t="shared" si="6"/>
        <v>-36020297</v>
      </c>
      <c r="I47" s="74">
        <f t="shared" si="6"/>
        <v>-28425119</v>
      </c>
      <c r="J47" s="74">
        <f t="shared" si="6"/>
        <v>-87243129</v>
      </c>
      <c r="K47" s="74">
        <f t="shared" si="6"/>
        <v>-44113197</v>
      </c>
      <c r="L47" s="74">
        <f t="shared" si="6"/>
        <v>-47057202</v>
      </c>
      <c r="M47" s="73">
        <f t="shared" si="6"/>
        <v>-39637445</v>
      </c>
      <c r="N47" s="73">
        <f t="shared" si="6"/>
        <v>-130807844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-218050973</v>
      </c>
      <c r="X47" s="74">
        <f t="shared" si="6"/>
        <v>-265262412</v>
      </c>
      <c r="Y47" s="74">
        <f t="shared" si="6"/>
        <v>47211439</v>
      </c>
      <c r="Z47" s="75">
        <f>+IF(X47&lt;&gt;0,+(Y47/X47)*100,0)</f>
        <v>-17.798013161397325</v>
      </c>
      <c r="AA47" s="76">
        <f>SUM(AA45:AA46)</f>
        <v>-530524594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-381</v>
      </c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1149</v>
      </c>
      <c r="D6" s="6"/>
      <c r="E6" s="7"/>
      <c r="F6" s="8"/>
      <c r="G6" s="8">
        <v>518</v>
      </c>
      <c r="H6" s="8">
        <v>423</v>
      </c>
      <c r="I6" s="8"/>
      <c r="J6" s="8">
        <v>941</v>
      </c>
      <c r="K6" s="8">
        <v>-57</v>
      </c>
      <c r="L6" s="8">
        <v>680</v>
      </c>
      <c r="M6" s="8">
        <v>-161</v>
      </c>
      <c r="N6" s="8">
        <v>462</v>
      </c>
      <c r="O6" s="8"/>
      <c r="P6" s="8"/>
      <c r="Q6" s="8"/>
      <c r="R6" s="8"/>
      <c r="S6" s="8"/>
      <c r="T6" s="8"/>
      <c r="U6" s="8"/>
      <c r="V6" s="8"/>
      <c r="W6" s="8">
        <v>1403</v>
      </c>
      <c r="X6" s="8"/>
      <c r="Y6" s="8">
        <v>1403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2116683425</v>
      </c>
      <c r="D7" s="6"/>
      <c r="E7" s="7">
        <v>1173379161</v>
      </c>
      <c r="F7" s="8">
        <v>1173379161</v>
      </c>
      <c r="G7" s="8">
        <v>57188908</v>
      </c>
      <c r="H7" s="8">
        <v>105439707</v>
      </c>
      <c r="I7" s="8">
        <v>4274404</v>
      </c>
      <c r="J7" s="8">
        <v>166903019</v>
      </c>
      <c r="K7" s="8">
        <v>50698105</v>
      </c>
      <c r="L7" s="8">
        <v>56597412</v>
      </c>
      <c r="M7" s="8">
        <v>49702919</v>
      </c>
      <c r="N7" s="8">
        <v>156998436</v>
      </c>
      <c r="O7" s="8"/>
      <c r="P7" s="8"/>
      <c r="Q7" s="8"/>
      <c r="R7" s="8"/>
      <c r="S7" s="8"/>
      <c r="T7" s="8"/>
      <c r="U7" s="8"/>
      <c r="V7" s="8"/>
      <c r="W7" s="8">
        <v>323901455</v>
      </c>
      <c r="X7" s="8">
        <v>550554178</v>
      </c>
      <c r="Y7" s="8">
        <v>-226652723</v>
      </c>
      <c r="Z7" s="2">
        <v>-41.168105166935995</v>
      </c>
      <c r="AA7" s="6">
        <v>1173379161</v>
      </c>
    </row>
    <row r="8" spans="1:27" ht="13.5" x14ac:dyDescent="0.25">
      <c r="A8" s="25" t="s">
        <v>36</v>
      </c>
      <c r="B8" s="24" t="s">
        <v>32</v>
      </c>
      <c r="C8" s="6">
        <v>35589</v>
      </c>
      <c r="D8" s="6"/>
      <c r="E8" s="7"/>
      <c r="F8" s="8"/>
      <c r="G8" s="8">
        <v>8779</v>
      </c>
      <c r="H8" s="8">
        <v>5442</v>
      </c>
      <c r="I8" s="8">
        <v>3530</v>
      </c>
      <c r="J8" s="8">
        <v>17751</v>
      </c>
      <c r="K8" s="8">
        <v>6830</v>
      </c>
      <c r="L8" s="8">
        <v>4283</v>
      </c>
      <c r="M8" s="8">
        <v>2519</v>
      </c>
      <c r="N8" s="8">
        <v>13632</v>
      </c>
      <c r="O8" s="8"/>
      <c r="P8" s="8"/>
      <c r="Q8" s="8"/>
      <c r="R8" s="8"/>
      <c r="S8" s="8"/>
      <c r="T8" s="8"/>
      <c r="U8" s="8"/>
      <c r="V8" s="8"/>
      <c r="W8" s="8">
        <v>31383</v>
      </c>
      <c r="X8" s="8"/>
      <c r="Y8" s="8">
        <v>31383</v>
      </c>
      <c r="Z8" s="2"/>
      <c r="AA8" s="6"/>
    </row>
    <row r="9" spans="1:27" ht="13.5" x14ac:dyDescent="0.25">
      <c r="A9" s="25" t="s">
        <v>37</v>
      </c>
      <c r="B9" s="24" t="s">
        <v>32</v>
      </c>
      <c r="C9" s="6">
        <v>-743</v>
      </c>
      <c r="D9" s="6"/>
      <c r="E9" s="7"/>
      <c r="F9" s="8"/>
      <c r="G9" s="8">
        <v>-141</v>
      </c>
      <c r="H9" s="8">
        <v>-13</v>
      </c>
      <c r="I9" s="8"/>
      <c r="J9" s="8">
        <v>-154</v>
      </c>
      <c r="K9" s="8">
        <v>-267</v>
      </c>
      <c r="L9" s="8">
        <v>-116</v>
      </c>
      <c r="M9" s="8">
        <v>-411</v>
      </c>
      <c r="N9" s="8">
        <v>-794</v>
      </c>
      <c r="O9" s="8"/>
      <c r="P9" s="8"/>
      <c r="Q9" s="8"/>
      <c r="R9" s="8"/>
      <c r="S9" s="8"/>
      <c r="T9" s="8"/>
      <c r="U9" s="8"/>
      <c r="V9" s="8"/>
      <c r="W9" s="8">
        <v>-948</v>
      </c>
      <c r="X9" s="8"/>
      <c r="Y9" s="8">
        <v>-948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121120149</v>
      </c>
      <c r="D13" s="6"/>
      <c r="E13" s="7">
        <v>63329442</v>
      </c>
      <c r="F13" s="8">
        <v>63329442</v>
      </c>
      <c r="G13" s="8">
        <v>4149738</v>
      </c>
      <c r="H13" s="8">
        <v>8146526</v>
      </c>
      <c r="I13" s="8">
        <v>2982343</v>
      </c>
      <c r="J13" s="8">
        <v>15278607</v>
      </c>
      <c r="K13" s="8">
        <v>3527500</v>
      </c>
      <c r="L13" s="8">
        <v>4298633</v>
      </c>
      <c r="M13" s="8">
        <v>3909636</v>
      </c>
      <c r="N13" s="8">
        <v>11735769</v>
      </c>
      <c r="O13" s="8"/>
      <c r="P13" s="8"/>
      <c r="Q13" s="8"/>
      <c r="R13" s="8"/>
      <c r="S13" s="8"/>
      <c r="T13" s="8"/>
      <c r="U13" s="8"/>
      <c r="V13" s="8"/>
      <c r="W13" s="8">
        <v>27014376</v>
      </c>
      <c r="X13" s="8">
        <v>31664712</v>
      </c>
      <c r="Y13" s="8">
        <v>-4650336</v>
      </c>
      <c r="Z13" s="2">
        <v>-14.686178102614672</v>
      </c>
      <c r="AA13" s="6">
        <v>63329442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4882</v>
      </c>
      <c r="D15" s="6"/>
      <c r="E15" s="7">
        <v>148000</v>
      </c>
      <c r="F15" s="8">
        <v>148000</v>
      </c>
      <c r="G15" s="8"/>
      <c r="H15" s="8">
        <v>256</v>
      </c>
      <c r="I15" s="8">
        <v>6618</v>
      </c>
      <c r="J15" s="8">
        <v>6874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6874</v>
      </c>
      <c r="X15" s="8">
        <v>73998</v>
      </c>
      <c r="Y15" s="8">
        <v>-67124</v>
      </c>
      <c r="Z15" s="2">
        <v>-90.71055974485796</v>
      </c>
      <c r="AA15" s="6">
        <v>148000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>
        <v>267984</v>
      </c>
      <c r="D17" s="6"/>
      <c r="E17" s="7">
        <v>438143</v>
      </c>
      <c r="F17" s="8">
        <v>438143</v>
      </c>
      <c r="G17" s="8">
        <v>100608</v>
      </c>
      <c r="H17" s="8">
        <v>82019</v>
      </c>
      <c r="I17" s="8">
        <v>50061</v>
      </c>
      <c r="J17" s="8">
        <v>232688</v>
      </c>
      <c r="K17" s="8">
        <v>165512</v>
      </c>
      <c r="L17" s="8">
        <v>125590</v>
      </c>
      <c r="M17" s="8">
        <v>118011</v>
      </c>
      <c r="N17" s="8">
        <v>409113</v>
      </c>
      <c r="O17" s="8"/>
      <c r="P17" s="8"/>
      <c r="Q17" s="8"/>
      <c r="R17" s="8"/>
      <c r="S17" s="8"/>
      <c r="T17" s="8"/>
      <c r="U17" s="8"/>
      <c r="V17" s="8"/>
      <c r="W17" s="8">
        <v>641801</v>
      </c>
      <c r="X17" s="8">
        <v>219066</v>
      </c>
      <c r="Y17" s="8">
        <v>422735</v>
      </c>
      <c r="Z17" s="2">
        <v>192.97152456337358</v>
      </c>
      <c r="AA17" s="6">
        <v>438143</v>
      </c>
    </row>
    <row r="18" spans="1:27" ht="13.5" x14ac:dyDescent="0.25">
      <c r="A18" s="23" t="s">
        <v>45</v>
      </c>
      <c r="B18" s="29" t="s">
        <v>32</v>
      </c>
      <c r="C18" s="6">
        <v>262765145</v>
      </c>
      <c r="D18" s="6"/>
      <c r="E18" s="7">
        <v>921254956</v>
      </c>
      <c r="F18" s="8">
        <v>921254956</v>
      </c>
      <c r="G18" s="8">
        <v>86111435</v>
      </c>
      <c r="H18" s="8">
        <v>5757123</v>
      </c>
      <c r="I18" s="8">
        <v>2297219</v>
      </c>
      <c r="J18" s="8">
        <v>94165777</v>
      </c>
      <c r="K18" s="8">
        <v>863058</v>
      </c>
      <c r="L18" s="8">
        <v>6967746</v>
      </c>
      <c r="M18" s="8">
        <v>73296235</v>
      </c>
      <c r="N18" s="8">
        <v>81127039</v>
      </c>
      <c r="O18" s="8"/>
      <c r="P18" s="8"/>
      <c r="Q18" s="8"/>
      <c r="R18" s="8"/>
      <c r="S18" s="8"/>
      <c r="T18" s="8"/>
      <c r="U18" s="8"/>
      <c r="V18" s="8"/>
      <c r="W18" s="8">
        <v>175292816</v>
      </c>
      <c r="X18" s="8">
        <v>583788726</v>
      </c>
      <c r="Y18" s="8">
        <v>-408495910</v>
      </c>
      <c r="Z18" s="2">
        <v>-69.973244053363231</v>
      </c>
      <c r="AA18" s="6">
        <v>921254956</v>
      </c>
    </row>
    <row r="19" spans="1:27" ht="13.5" x14ac:dyDescent="0.25">
      <c r="A19" s="23" t="s">
        <v>46</v>
      </c>
      <c r="B19" s="29" t="s">
        <v>32</v>
      </c>
      <c r="C19" s="6">
        <v>-31199</v>
      </c>
      <c r="D19" s="6"/>
      <c r="E19" s="7">
        <v>3432908</v>
      </c>
      <c r="F19" s="26">
        <v>3432908</v>
      </c>
      <c r="G19" s="26"/>
      <c r="H19" s="26">
        <v>28</v>
      </c>
      <c r="I19" s="26">
        <v>1108</v>
      </c>
      <c r="J19" s="26">
        <v>1136</v>
      </c>
      <c r="K19" s="26">
        <v>-54366</v>
      </c>
      <c r="L19" s="26">
        <v>-16</v>
      </c>
      <c r="M19" s="26">
        <v>43117</v>
      </c>
      <c r="N19" s="26">
        <v>-11265</v>
      </c>
      <c r="O19" s="26"/>
      <c r="P19" s="26"/>
      <c r="Q19" s="26"/>
      <c r="R19" s="26"/>
      <c r="S19" s="26"/>
      <c r="T19" s="26"/>
      <c r="U19" s="26"/>
      <c r="V19" s="26"/>
      <c r="W19" s="26">
        <v>-10129</v>
      </c>
      <c r="X19" s="26">
        <v>2026202</v>
      </c>
      <c r="Y19" s="26">
        <v>-2036331</v>
      </c>
      <c r="Z19" s="27">
        <v>-100.49990079962411</v>
      </c>
      <c r="AA19" s="28">
        <v>3432908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2500846000</v>
      </c>
      <c r="D21" s="33">
        <f t="shared" si="0"/>
        <v>0</v>
      </c>
      <c r="E21" s="34">
        <f t="shared" si="0"/>
        <v>2161982610</v>
      </c>
      <c r="F21" s="35">
        <f t="shared" si="0"/>
        <v>2161982610</v>
      </c>
      <c r="G21" s="35">
        <f t="shared" si="0"/>
        <v>147559845</v>
      </c>
      <c r="H21" s="35">
        <f t="shared" si="0"/>
        <v>119431511</v>
      </c>
      <c r="I21" s="35">
        <f t="shared" si="0"/>
        <v>9615283</v>
      </c>
      <c r="J21" s="35">
        <f t="shared" si="0"/>
        <v>276606639</v>
      </c>
      <c r="K21" s="35">
        <f t="shared" si="0"/>
        <v>55206315</v>
      </c>
      <c r="L21" s="35">
        <f t="shared" si="0"/>
        <v>67994212</v>
      </c>
      <c r="M21" s="35">
        <f t="shared" si="0"/>
        <v>127071865</v>
      </c>
      <c r="N21" s="35">
        <f t="shared" si="0"/>
        <v>250272392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526879031</v>
      </c>
      <c r="X21" s="35">
        <f t="shared" si="0"/>
        <v>1168326882</v>
      </c>
      <c r="Y21" s="35">
        <f t="shared" si="0"/>
        <v>-641447851</v>
      </c>
      <c r="Z21" s="36">
        <f>+IF(X21&lt;&gt;0,+(Y21/X21)*100,0)</f>
        <v>-54.903114948612476</v>
      </c>
      <c r="AA21" s="33">
        <f>SUM(AA5:AA20)</f>
        <v>2161982610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1048547733</v>
      </c>
      <c r="D24" s="6"/>
      <c r="E24" s="7">
        <v>1071092606</v>
      </c>
      <c r="F24" s="8">
        <v>1071092606</v>
      </c>
      <c r="G24" s="8">
        <v>77722891</v>
      </c>
      <c r="H24" s="8">
        <v>79910479</v>
      </c>
      <c r="I24" s="8">
        <v>77166561</v>
      </c>
      <c r="J24" s="8">
        <v>234799931</v>
      </c>
      <c r="K24" s="8">
        <v>89805770</v>
      </c>
      <c r="L24" s="8">
        <v>90242886</v>
      </c>
      <c r="M24" s="8">
        <v>95696516</v>
      </c>
      <c r="N24" s="8">
        <v>275745172</v>
      </c>
      <c r="O24" s="8"/>
      <c r="P24" s="8"/>
      <c r="Q24" s="8"/>
      <c r="R24" s="8"/>
      <c r="S24" s="8"/>
      <c r="T24" s="8"/>
      <c r="U24" s="8"/>
      <c r="V24" s="8"/>
      <c r="W24" s="8">
        <v>510545103</v>
      </c>
      <c r="X24" s="8">
        <v>535546506</v>
      </c>
      <c r="Y24" s="8">
        <v>-25001403</v>
      </c>
      <c r="Z24" s="2">
        <v>-4.6683906476648733</v>
      </c>
      <c r="AA24" s="6">
        <v>1071092606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54794078</v>
      </c>
      <c r="D26" s="6"/>
      <c r="E26" s="7">
        <v>60230715</v>
      </c>
      <c r="F26" s="8">
        <v>60230715</v>
      </c>
      <c r="G26" s="8"/>
      <c r="H26" s="8"/>
      <c r="I26" s="8"/>
      <c r="J26" s="8"/>
      <c r="K26" s="8">
        <v>1000</v>
      </c>
      <c r="L26" s="8"/>
      <c r="M26" s="8">
        <v>-1000</v>
      </c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30115356</v>
      </c>
      <c r="Y26" s="8">
        <v>-30115356</v>
      </c>
      <c r="Z26" s="2">
        <v>-100</v>
      </c>
      <c r="AA26" s="6">
        <v>60230715</v>
      </c>
    </row>
    <row r="27" spans="1:27" ht="13.5" x14ac:dyDescent="0.25">
      <c r="A27" s="25" t="s">
        <v>53</v>
      </c>
      <c r="B27" s="24" t="s">
        <v>32</v>
      </c>
      <c r="C27" s="6">
        <v>659377401</v>
      </c>
      <c r="D27" s="6"/>
      <c r="E27" s="7">
        <v>399537123</v>
      </c>
      <c r="F27" s="8">
        <v>399537123</v>
      </c>
      <c r="G27" s="8">
        <v>4716855</v>
      </c>
      <c r="H27" s="8">
        <v>5085298</v>
      </c>
      <c r="I27" s="8">
        <v>5084300</v>
      </c>
      <c r="J27" s="8">
        <v>14886453</v>
      </c>
      <c r="K27" s="8">
        <v>5025601</v>
      </c>
      <c r="L27" s="8">
        <v>15857483</v>
      </c>
      <c r="M27" s="8">
        <v>7437887</v>
      </c>
      <c r="N27" s="8">
        <v>28320971</v>
      </c>
      <c r="O27" s="8"/>
      <c r="P27" s="8"/>
      <c r="Q27" s="8"/>
      <c r="R27" s="8"/>
      <c r="S27" s="8"/>
      <c r="T27" s="8"/>
      <c r="U27" s="8"/>
      <c r="V27" s="8"/>
      <c r="W27" s="8">
        <v>43207424</v>
      </c>
      <c r="X27" s="8">
        <v>199768644</v>
      </c>
      <c r="Y27" s="8">
        <v>-156561220</v>
      </c>
      <c r="Z27" s="2">
        <v>-78.371268315762308</v>
      </c>
      <c r="AA27" s="6">
        <v>399537123</v>
      </c>
    </row>
    <row r="28" spans="1:27" ht="13.5" x14ac:dyDescent="0.25">
      <c r="A28" s="25" t="s">
        <v>54</v>
      </c>
      <c r="B28" s="24" t="s">
        <v>32</v>
      </c>
      <c r="C28" s="6">
        <v>9895085</v>
      </c>
      <c r="D28" s="6"/>
      <c r="E28" s="7">
        <v>16564843</v>
      </c>
      <c r="F28" s="8">
        <v>16564843</v>
      </c>
      <c r="G28" s="8"/>
      <c r="H28" s="8"/>
      <c r="I28" s="8">
        <v>1381522</v>
      </c>
      <c r="J28" s="8">
        <v>1381522</v>
      </c>
      <c r="K28" s="8">
        <v>1242507</v>
      </c>
      <c r="L28" s="8">
        <v>54591</v>
      </c>
      <c r="M28" s="8">
        <v>1283134</v>
      </c>
      <c r="N28" s="8">
        <v>2580232</v>
      </c>
      <c r="O28" s="8"/>
      <c r="P28" s="8"/>
      <c r="Q28" s="8"/>
      <c r="R28" s="8"/>
      <c r="S28" s="8"/>
      <c r="T28" s="8"/>
      <c r="U28" s="8"/>
      <c r="V28" s="8"/>
      <c r="W28" s="8">
        <v>3961754</v>
      </c>
      <c r="X28" s="8">
        <v>8282424</v>
      </c>
      <c r="Y28" s="8">
        <v>-4320670</v>
      </c>
      <c r="Z28" s="2">
        <v>-52.16673283087173</v>
      </c>
      <c r="AA28" s="6">
        <v>16564843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1087722518</v>
      </c>
      <c r="D30" s="6"/>
      <c r="E30" s="7">
        <v>1199558153</v>
      </c>
      <c r="F30" s="8">
        <v>1199558153</v>
      </c>
      <c r="G30" s="8">
        <v>31153917</v>
      </c>
      <c r="H30" s="8">
        <v>48957418</v>
      </c>
      <c r="I30" s="8">
        <v>33666361</v>
      </c>
      <c r="J30" s="8">
        <v>113777696</v>
      </c>
      <c r="K30" s="8">
        <v>46385602</v>
      </c>
      <c r="L30" s="8">
        <v>82237222</v>
      </c>
      <c r="M30" s="8">
        <v>51696470</v>
      </c>
      <c r="N30" s="8">
        <v>180319294</v>
      </c>
      <c r="O30" s="8"/>
      <c r="P30" s="8"/>
      <c r="Q30" s="8"/>
      <c r="R30" s="8"/>
      <c r="S30" s="8"/>
      <c r="T30" s="8"/>
      <c r="U30" s="8"/>
      <c r="V30" s="8"/>
      <c r="W30" s="8">
        <v>294096990</v>
      </c>
      <c r="X30" s="8">
        <v>597856715</v>
      </c>
      <c r="Y30" s="8">
        <v>-303759725</v>
      </c>
      <c r="Z30" s="2">
        <v>-50.808114616559919</v>
      </c>
      <c r="AA30" s="6">
        <v>1199558153</v>
      </c>
    </row>
    <row r="31" spans="1:27" ht="13.5" x14ac:dyDescent="0.25">
      <c r="A31" s="25" t="s">
        <v>57</v>
      </c>
      <c r="B31" s="24" t="s">
        <v>32</v>
      </c>
      <c r="C31" s="6">
        <v>576250562</v>
      </c>
      <c r="D31" s="6"/>
      <c r="E31" s="7">
        <v>416378794</v>
      </c>
      <c r="F31" s="8">
        <v>416378794</v>
      </c>
      <c r="G31" s="8">
        <v>18522946</v>
      </c>
      <c r="H31" s="8">
        <v>28043213</v>
      </c>
      <c r="I31" s="8">
        <v>27792342</v>
      </c>
      <c r="J31" s="8">
        <v>74358501</v>
      </c>
      <c r="K31" s="8">
        <v>16334556</v>
      </c>
      <c r="L31" s="8">
        <v>31938713</v>
      </c>
      <c r="M31" s="8">
        <v>61255689</v>
      </c>
      <c r="N31" s="8">
        <v>109528958</v>
      </c>
      <c r="O31" s="8"/>
      <c r="P31" s="8"/>
      <c r="Q31" s="8"/>
      <c r="R31" s="8"/>
      <c r="S31" s="8"/>
      <c r="T31" s="8"/>
      <c r="U31" s="8"/>
      <c r="V31" s="8"/>
      <c r="W31" s="8">
        <v>183887459</v>
      </c>
      <c r="X31" s="8">
        <v>221365804</v>
      </c>
      <c r="Y31" s="8">
        <v>-37478345</v>
      </c>
      <c r="Z31" s="2">
        <v>-16.930503412351801</v>
      </c>
      <c r="AA31" s="6">
        <v>416378794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303543892</v>
      </c>
      <c r="D33" s="6"/>
      <c r="E33" s="7">
        <v>236877296</v>
      </c>
      <c r="F33" s="8">
        <v>236877296</v>
      </c>
      <c r="G33" s="8">
        <v>20650710</v>
      </c>
      <c r="H33" s="8">
        <v>17198045</v>
      </c>
      <c r="I33" s="8">
        <v>24104640</v>
      </c>
      <c r="J33" s="8">
        <v>61953395</v>
      </c>
      <c r="K33" s="8">
        <v>21026079</v>
      </c>
      <c r="L33" s="8">
        <v>22763849</v>
      </c>
      <c r="M33" s="8">
        <v>18661886</v>
      </c>
      <c r="N33" s="8">
        <v>62451814</v>
      </c>
      <c r="O33" s="8"/>
      <c r="P33" s="8"/>
      <c r="Q33" s="8"/>
      <c r="R33" s="8"/>
      <c r="S33" s="8"/>
      <c r="T33" s="8"/>
      <c r="U33" s="8"/>
      <c r="V33" s="8"/>
      <c r="W33" s="8">
        <v>124405209</v>
      </c>
      <c r="X33" s="8">
        <v>108209502</v>
      </c>
      <c r="Y33" s="8">
        <v>16195707</v>
      </c>
      <c r="Z33" s="2">
        <v>14.966991530928587</v>
      </c>
      <c r="AA33" s="6">
        <v>236877296</v>
      </c>
    </row>
    <row r="34" spans="1:27" ht="13.5" x14ac:dyDescent="0.25">
      <c r="A34" s="23" t="s">
        <v>59</v>
      </c>
      <c r="B34" s="29" t="s">
        <v>32</v>
      </c>
      <c r="C34" s="6">
        <v>52784915</v>
      </c>
      <c r="D34" s="6"/>
      <c r="E34" s="7">
        <v>740000</v>
      </c>
      <c r="F34" s="8">
        <v>740000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370002</v>
      </c>
      <c r="Y34" s="8">
        <v>-370002</v>
      </c>
      <c r="Z34" s="2">
        <v>-100</v>
      </c>
      <c r="AA34" s="6">
        <v>740000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3792916184</v>
      </c>
      <c r="D35" s="33">
        <f>SUM(D24:D34)</f>
        <v>0</v>
      </c>
      <c r="E35" s="34">
        <f t="shared" si="1"/>
        <v>3400979530</v>
      </c>
      <c r="F35" s="35">
        <f t="shared" si="1"/>
        <v>3400979530</v>
      </c>
      <c r="G35" s="35">
        <f t="shared" si="1"/>
        <v>152767319</v>
      </c>
      <c r="H35" s="35">
        <f t="shared" si="1"/>
        <v>179194453</v>
      </c>
      <c r="I35" s="35">
        <f t="shared" si="1"/>
        <v>169195726</v>
      </c>
      <c r="J35" s="35">
        <f t="shared" si="1"/>
        <v>501157498</v>
      </c>
      <c r="K35" s="35">
        <f t="shared" si="1"/>
        <v>179821115</v>
      </c>
      <c r="L35" s="35">
        <f t="shared" si="1"/>
        <v>243094744</v>
      </c>
      <c r="M35" s="35">
        <f t="shared" si="1"/>
        <v>236030582</v>
      </c>
      <c r="N35" s="35">
        <f t="shared" si="1"/>
        <v>658946441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1160103939</v>
      </c>
      <c r="X35" s="35">
        <f t="shared" si="1"/>
        <v>1701514953</v>
      </c>
      <c r="Y35" s="35">
        <f t="shared" si="1"/>
        <v>-541411014</v>
      </c>
      <c r="Z35" s="36">
        <f>+IF(X35&lt;&gt;0,+(Y35/X35)*100,0)</f>
        <v>-31.819350928736739</v>
      </c>
      <c r="AA35" s="33">
        <f>SUM(AA24:AA34)</f>
        <v>3400979530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-1292070184</v>
      </c>
      <c r="D37" s="46">
        <f>+D21-D35</f>
        <v>0</v>
      </c>
      <c r="E37" s="47">
        <f t="shared" si="2"/>
        <v>-1238996920</v>
      </c>
      <c r="F37" s="48">
        <f t="shared" si="2"/>
        <v>-1238996920</v>
      </c>
      <c r="G37" s="48">
        <f t="shared" si="2"/>
        <v>-5207474</v>
      </c>
      <c r="H37" s="48">
        <f t="shared" si="2"/>
        <v>-59762942</v>
      </c>
      <c r="I37" s="48">
        <f t="shared" si="2"/>
        <v>-159580443</v>
      </c>
      <c r="J37" s="48">
        <f t="shared" si="2"/>
        <v>-224550859</v>
      </c>
      <c r="K37" s="48">
        <f t="shared" si="2"/>
        <v>-124614800</v>
      </c>
      <c r="L37" s="48">
        <f t="shared" si="2"/>
        <v>-175100532</v>
      </c>
      <c r="M37" s="48">
        <f t="shared" si="2"/>
        <v>-108958717</v>
      </c>
      <c r="N37" s="48">
        <f t="shared" si="2"/>
        <v>-408674049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-633224908</v>
      </c>
      <c r="X37" s="48">
        <f>IF(F21=F35,0,X21-X35)</f>
        <v>-533188071</v>
      </c>
      <c r="Y37" s="48">
        <f t="shared" si="2"/>
        <v>-100036837</v>
      </c>
      <c r="Z37" s="49">
        <f>+IF(X37&lt;&gt;0,+(Y37/X37)*100,0)</f>
        <v>18.762017089463352</v>
      </c>
      <c r="AA37" s="46">
        <f>+AA21-AA35</f>
        <v>-1238996920</v>
      </c>
    </row>
    <row r="38" spans="1:27" ht="23.1" customHeight="1" x14ac:dyDescent="0.25">
      <c r="A38" s="50" t="s">
        <v>62</v>
      </c>
      <c r="B38" s="29" t="s">
        <v>32</v>
      </c>
      <c r="C38" s="6">
        <v>1140183284</v>
      </c>
      <c r="D38" s="6"/>
      <c r="E38" s="7">
        <v>611421000</v>
      </c>
      <c r="F38" s="8">
        <v>611421000</v>
      </c>
      <c r="G38" s="8">
        <v>44653851</v>
      </c>
      <c r="H38" s="8">
        <v>37146969</v>
      </c>
      <c r="I38" s="8">
        <v>70853392</v>
      </c>
      <c r="J38" s="8">
        <v>152654212</v>
      </c>
      <c r="K38" s="8">
        <v>57754879</v>
      </c>
      <c r="L38" s="8">
        <v>37353697</v>
      </c>
      <c r="M38" s="8">
        <v>80001962</v>
      </c>
      <c r="N38" s="8">
        <v>175110538</v>
      </c>
      <c r="O38" s="8"/>
      <c r="P38" s="8"/>
      <c r="Q38" s="8"/>
      <c r="R38" s="8"/>
      <c r="S38" s="8"/>
      <c r="T38" s="8"/>
      <c r="U38" s="8"/>
      <c r="V38" s="8"/>
      <c r="W38" s="8">
        <v>327764750</v>
      </c>
      <c r="X38" s="8">
        <v>336800304</v>
      </c>
      <c r="Y38" s="8">
        <v>-9035554</v>
      </c>
      <c r="Z38" s="2">
        <v>-2.6827630179336182</v>
      </c>
      <c r="AA38" s="6">
        <v>611421000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-151886900</v>
      </c>
      <c r="D41" s="56">
        <f>SUM(D37:D40)</f>
        <v>0</v>
      </c>
      <c r="E41" s="57">
        <f t="shared" si="3"/>
        <v>-627575920</v>
      </c>
      <c r="F41" s="58">
        <f t="shared" si="3"/>
        <v>-627575920</v>
      </c>
      <c r="G41" s="58">
        <f t="shared" si="3"/>
        <v>39446377</v>
      </c>
      <c r="H41" s="58">
        <f t="shared" si="3"/>
        <v>-22615973</v>
      </c>
      <c r="I41" s="58">
        <f t="shared" si="3"/>
        <v>-88727051</v>
      </c>
      <c r="J41" s="58">
        <f t="shared" si="3"/>
        <v>-71896647</v>
      </c>
      <c r="K41" s="58">
        <f t="shared" si="3"/>
        <v>-66859921</v>
      </c>
      <c r="L41" s="58">
        <f t="shared" si="3"/>
        <v>-137746835</v>
      </c>
      <c r="M41" s="58">
        <f t="shared" si="3"/>
        <v>-28956755</v>
      </c>
      <c r="N41" s="58">
        <f t="shared" si="3"/>
        <v>-233563511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-305460158</v>
      </c>
      <c r="X41" s="58">
        <f t="shared" si="3"/>
        <v>-196387767</v>
      </c>
      <c r="Y41" s="58">
        <f t="shared" si="3"/>
        <v>-109072391</v>
      </c>
      <c r="Z41" s="59">
        <f>+IF(X41&lt;&gt;0,+(Y41/X41)*100,0)</f>
        <v>55.5392999605724</v>
      </c>
      <c r="AA41" s="56">
        <f>SUM(AA37:AA40)</f>
        <v>-627575920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-151886900</v>
      </c>
      <c r="D43" s="64">
        <f>+D41-D42</f>
        <v>0</v>
      </c>
      <c r="E43" s="65">
        <f t="shared" si="4"/>
        <v>-627575920</v>
      </c>
      <c r="F43" s="66">
        <f t="shared" si="4"/>
        <v>-627575920</v>
      </c>
      <c r="G43" s="66">
        <f t="shared" si="4"/>
        <v>39446377</v>
      </c>
      <c r="H43" s="66">
        <f t="shared" si="4"/>
        <v>-22615973</v>
      </c>
      <c r="I43" s="66">
        <f t="shared" si="4"/>
        <v>-88727051</v>
      </c>
      <c r="J43" s="66">
        <f t="shared" si="4"/>
        <v>-71896647</v>
      </c>
      <c r="K43" s="66">
        <f t="shared" si="4"/>
        <v>-66859921</v>
      </c>
      <c r="L43" s="66">
        <f t="shared" si="4"/>
        <v>-137746835</v>
      </c>
      <c r="M43" s="66">
        <f t="shared" si="4"/>
        <v>-28956755</v>
      </c>
      <c r="N43" s="66">
        <f t="shared" si="4"/>
        <v>-233563511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-305460158</v>
      </c>
      <c r="X43" s="66">
        <f t="shared" si="4"/>
        <v>-196387767</v>
      </c>
      <c r="Y43" s="66">
        <f t="shared" si="4"/>
        <v>-109072391</v>
      </c>
      <c r="Z43" s="67">
        <f>+IF(X43&lt;&gt;0,+(Y43/X43)*100,0)</f>
        <v>55.5392999605724</v>
      </c>
      <c r="AA43" s="64">
        <f>+AA41-AA42</f>
        <v>-627575920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-151886900</v>
      </c>
      <c r="D45" s="56">
        <f>SUM(D43:D44)</f>
        <v>0</v>
      </c>
      <c r="E45" s="57">
        <f t="shared" si="5"/>
        <v>-627575920</v>
      </c>
      <c r="F45" s="58">
        <f t="shared" si="5"/>
        <v>-627575920</v>
      </c>
      <c r="G45" s="58">
        <f t="shared" si="5"/>
        <v>39446377</v>
      </c>
      <c r="H45" s="58">
        <f t="shared" si="5"/>
        <v>-22615973</v>
      </c>
      <c r="I45" s="58">
        <f t="shared" si="5"/>
        <v>-88727051</v>
      </c>
      <c r="J45" s="58">
        <f t="shared" si="5"/>
        <v>-71896647</v>
      </c>
      <c r="K45" s="58">
        <f t="shared" si="5"/>
        <v>-66859921</v>
      </c>
      <c r="L45" s="58">
        <f t="shared" si="5"/>
        <v>-137746835</v>
      </c>
      <c r="M45" s="58">
        <f t="shared" si="5"/>
        <v>-28956755</v>
      </c>
      <c r="N45" s="58">
        <f t="shared" si="5"/>
        <v>-233563511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-305460158</v>
      </c>
      <c r="X45" s="58">
        <f t="shared" si="5"/>
        <v>-196387767</v>
      </c>
      <c r="Y45" s="58">
        <f t="shared" si="5"/>
        <v>-109072391</v>
      </c>
      <c r="Z45" s="59">
        <f>+IF(X45&lt;&gt;0,+(Y45/X45)*100,0)</f>
        <v>55.5392999605724</v>
      </c>
      <c r="AA45" s="56">
        <f>SUM(AA43:AA44)</f>
        <v>-627575920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-151886900</v>
      </c>
      <c r="D47" s="71">
        <f>SUM(D45:D46)</f>
        <v>0</v>
      </c>
      <c r="E47" s="72">
        <f t="shared" si="6"/>
        <v>-627575920</v>
      </c>
      <c r="F47" s="73">
        <f t="shared" si="6"/>
        <v>-627575920</v>
      </c>
      <c r="G47" s="73">
        <f t="shared" si="6"/>
        <v>39446377</v>
      </c>
      <c r="H47" s="74">
        <f t="shared" si="6"/>
        <v>-22615973</v>
      </c>
      <c r="I47" s="74">
        <f t="shared" si="6"/>
        <v>-88727051</v>
      </c>
      <c r="J47" s="74">
        <f t="shared" si="6"/>
        <v>-71896647</v>
      </c>
      <c r="K47" s="74">
        <f t="shared" si="6"/>
        <v>-66859921</v>
      </c>
      <c r="L47" s="74">
        <f t="shared" si="6"/>
        <v>-137746835</v>
      </c>
      <c r="M47" s="73">
        <f t="shared" si="6"/>
        <v>-28956755</v>
      </c>
      <c r="N47" s="73">
        <f t="shared" si="6"/>
        <v>-233563511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-305460158</v>
      </c>
      <c r="X47" s="74">
        <f t="shared" si="6"/>
        <v>-196387767</v>
      </c>
      <c r="Y47" s="74">
        <f t="shared" si="6"/>
        <v>-109072391</v>
      </c>
      <c r="Z47" s="75">
        <f>+IF(X47&lt;&gt;0,+(Y47/X47)*100,0)</f>
        <v>55.5392999605724</v>
      </c>
      <c r="AA47" s="76">
        <f>SUM(AA45:AA46)</f>
        <v>-627575920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56610C0-43DC-4829-8101-09B8BD713479}"/>
</file>

<file path=customXml/itemProps2.xml><?xml version="1.0" encoding="utf-8"?>
<ds:datastoreItem xmlns:ds="http://schemas.openxmlformats.org/officeDocument/2006/customXml" ds:itemID="{FC530850-6AC1-4FC7-B960-5919F1396670}"/>
</file>

<file path=customXml/itemProps3.xml><?xml version="1.0" encoding="utf-8"?>
<ds:datastoreItem xmlns:ds="http://schemas.openxmlformats.org/officeDocument/2006/customXml" ds:itemID="{5660F0F6-16C6-4240-B553-E916B403D7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2022-03-12T14:06:17Z</dcterms:created>
  <dcterms:modified xsi:type="dcterms:W3CDTF">2022-03-12T14:11:20Z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